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Жигайло\2020\РІШЕННЯ\МВК\ГРУДЕНЬ\БЮДЖЕТ 2021\"/>
    </mc:Choice>
  </mc:AlternateContent>
  <bookViews>
    <workbookView xWindow="0" yWindow="0" windowWidth="28800" windowHeight="12135" tabRatio="0"/>
  </bookViews>
  <sheets>
    <sheet name="TDSheet" sheetId="1" r:id="rId1"/>
  </sheets>
  <definedNames>
    <definedName name="_xlnm.Print_Titles" localSheetId="0">TDSheet!$9:$12</definedName>
    <definedName name="_xlnm.Print_Area" localSheetId="0">TDSheet!$A$1:$P$288</definedName>
  </definedNames>
  <calcPr calcId="152511"/>
</workbook>
</file>

<file path=xl/calcChain.xml><?xml version="1.0" encoding="utf-8"?>
<calcChain xmlns="http://schemas.openxmlformats.org/spreadsheetml/2006/main">
  <c r="F93" i="1" l="1"/>
  <c r="F97" i="1"/>
  <c r="F95" i="1"/>
  <c r="F181" i="1" l="1"/>
  <c r="F169" i="1"/>
  <c r="F71" i="1"/>
  <c r="G71" i="1"/>
  <c r="L70" i="1"/>
  <c r="J70" i="1" s="1"/>
  <c r="G70" i="1"/>
  <c r="F70" i="1"/>
  <c r="E70" i="1"/>
  <c r="P70" i="1" l="1"/>
  <c r="L64" i="1"/>
  <c r="F67" i="1"/>
  <c r="F66" i="1" s="1"/>
  <c r="F84" i="1"/>
  <c r="E84" i="1" s="1"/>
  <c r="G84" i="1"/>
  <c r="J84" i="1"/>
  <c r="F85" i="1"/>
  <c r="E85" i="1" s="1"/>
  <c r="H85" i="1"/>
  <c r="J85" i="1"/>
  <c r="F80" i="1"/>
  <c r="E80" i="1" s="1"/>
  <c r="G80" i="1"/>
  <c r="F63" i="1"/>
  <c r="E63" i="1" s="1"/>
  <c r="H63" i="1"/>
  <c r="G63" i="1"/>
  <c r="E83" i="1"/>
  <c r="P83" i="1" s="1"/>
  <c r="E82" i="1"/>
  <c r="P82" i="1" s="1"/>
  <c r="H80" i="1"/>
  <c r="H66" i="1"/>
  <c r="G66" i="1"/>
  <c r="E67" i="1" l="1"/>
  <c r="P67" i="1" s="1"/>
  <c r="G62" i="1"/>
  <c r="O63" i="1" l="1"/>
  <c r="P84" i="1" l="1"/>
  <c r="P268" i="1"/>
  <c r="K270" i="1" l="1"/>
  <c r="L270" i="1"/>
  <c r="M270" i="1"/>
  <c r="N270" i="1"/>
  <c r="O270" i="1"/>
  <c r="K103" i="1"/>
  <c r="M103" i="1"/>
  <c r="N103" i="1"/>
  <c r="O103" i="1"/>
  <c r="L103" i="1"/>
  <c r="L87" i="1" l="1"/>
  <c r="O196" i="1" l="1"/>
  <c r="K196" i="1"/>
  <c r="L89" i="1"/>
  <c r="O189" i="1" l="1"/>
  <c r="O194" i="1"/>
  <c r="K194" i="1"/>
  <c r="F76" i="1" l="1"/>
  <c r="H76" i="1"/>
  <c r="F69" i="1"/>
  <c r="H69" i="1"/>
  <c r="H62" i="1"/>
  <c r="F87" i="1" l="1"/>
  <c r="H87" i="1"/>
  <c r="F159" i="1" l="1"/>
  <c r="F162" i="1" l="1"/>
  <c r="F161" i="1"/>
  <c r="G161" i="1"/>
  <c r="G158" i="1" l="1"/>
  <c r="E235" i="1" l="1"/>
  <c r="F33" i="1"/>
  <c r="E33" i="1" s="1"/>
  <c r="F249" i="1"/>
  <c r="L164" i="1" l="1"/>
  <c r="M164" i="1"/>
  <c r="N164" i="1"/>
  <c r="F164" i="1"/>
  <c r="G164" i="1"/>
  <c r="H164" i="1"/>
  <c r="I164" i="1"/>
  <c r="L176" i="1"/>
  <c r="K176" i="1"/>
  <c r="J184" i="1"/>
  <c r="P184" i="1" s="1"/>
  <c r="K164" i="1" l="1"/>
  <c r="O164" i="1"/>
  <c r="J242" i="1"/>
  <c r="J243" i="1"/>
  <c r="J244" i="1"/>
  <c r="J245" i="1"/>
  <c r="J246" i="1"/>
  <c r="J247" i="1"/>
  <c r="J248" i="1"/>
  <c r="P248" i="1" s="1"/>
  <c r="G236" i="1"/>
  <c r="H236" i="1"/>
  <c r="E239" i="1"/>
  <c r="P239" i="1" s="1"/>
  <c r="E240" i="1"/>
  <c r="P240" i="1" s="1"/>
  <c r="K236" i="1" l="1"/>
  <c r="J255" i="1"/>
  <c r="J254" i="1"/>
  <c r="J253" i="1"/>
  <c r="J252" i="1"/>
  <c r="J250" i="1"/>
  <c r="J249" i="1"/>
  <c r="J238" i="1"/>
  <c r="J237" i="1"/>
  <c r="I208" i="1"/>
  <c r="H208" i="1"/>
  <c r="G208" i="1"/>
  <c r="J241" i="1" l="1"/>
  <c r="O236" i="1"/>
  <c r="G176" i="1"/>
  <c r="H176" i="1"/>
  <c r="F176" i="1"/>
  <c r="E180" i="1"/>
  <c r="P180" i="1" s="1"/>
  <c r="F113" i="1"/>
  <c r="F211" i="1"/>
  <c r="F208" i="1" s="1"/>
  <c r="F230" i="1" l="1"/>
  <c r="P235" i="1"/>
  <c r="E15" i="1" l="1"/>
  <c r="E170" i="1" l="1"/>
  <c r="P170" i="1" s="1"/>
  <c r="E179" i="1" l="1"/>
  <c r="P179" i="1" s="1"/>
  <c r="J223" i="1" l="1"/>
  <c r="E223" i="1"/>
  <c r="P223" i="1" l="1"/>
  <c r="I13" i="1"/>
  <c r="P55" i="1"/>
  <c r="P56" i="1"/>
  <c r="J47" i="1"/>
  <c r="E47" i="1"/>
  <c r="P47" i="1" l="1"/>
  <c r="F277" i="1"/>
  <c r="J174" i="1" l="1"/>
  <c r="E174" i="1"/>
  <c r="P174" i="1" l="1"/>
  <c r="F200" i="1"/>
  <c r="F197" i="1" s="1"/>
  <c r="L63" i="1" l="1"/>
  <c r="J33" i="1"/>
  <c r="P33" i="1" s="1"/>
  <c r="K18" i="1" l="1"/>
  <c r="K13" i="1" s="1"/>
  <c r="J280" i="1"/>
  <c r="E280" i="1"/>
  <c r="N236" i="1"/>
  <c r="M236" i="1"/>
  <c r="L236" i="1"/>
  <c r="J236" i="1" s="1"/>
  <c r="E241" i="1"/>
  <c r="P241" i="1" s="1"/>
  <c r="L197" i="1"/>
  <c r="J203" i="1"/>
  <c r="E203" i="1"/>
  <c r="L152" i="1"/>
  <c r="O152" i="1"/>
  <c r="N152" i="1"/>
  <c r="M152" i="1"/>
  <c r="K152" i="1"/>
  <c r="J163" i="1"/>
  <c r="E163" i="1"/>
  <c r="L137" i="1"/>
  <c r="O137" i="1"/>
  <c r="N137" i="1"/>
  <c r="M137" i="1"/>
  <c r="K137" i="1"/>
  <c r="J149" i="1"/>
  <c r="E149" i="1"/>
  <c r="M90" i="1"/>
  <c r="O90" i="1"/>
  <c r="N90" i="1"/>
  <c r="L90" i="1"/>
  <c r="K90" i="1"/>
  <c r="J101" i="1"/>
  <c r="P101" i="1" s="1"/>
  <c r="J30" i="1"/>
  <c r="E30" i="1"/>
  <c r="J88" i="1"/>
  <c r="E88" i="1"/>
  <c r="P30" i="1" l="1"/>
  <c r="P149" i="1"/>
  <c r="P280" i="1"/>
  <c r="P88" i="1"/>
  <c r="P203" i="1"/>
  <c r="P163" i="1"/>
  <c r="J131" i="1" l="1"/>
  <c r="P131" i="1" s="1"/>
  <c r="J233" i="1"/>
  <c r="J234" i="1"/>
  <c r="J222" i="1"/>
  <c r="J220" i="1" s="1"/>
  <c r="J219" i="1"/>
  <c r="J81" i="1"/>
  <c r="J80" i="1"/>
  <c r="J79" i="1"/>
  <c r="J42" i="1"/>
  <c r="J259" i="1"/>
  <c r="J265" i="1"/>
  <c r="P265" i="1" s="1"/>
  <c r="J283" i="1"/>
  <c r="O176" i="1"/>
  <c r="N176" i="1"/>
  <c r="M176" i="1"/>
  <c r="J183" i="1"/>
  <c r="E183" i="1"/>
  <c r="J182" i="1"/>
  <c r="E182" i="1"/>
  <c r="P182" i="1" l="1"/>
  <c r="P183" i="1"/>
  <c r="J166" i="1"/>
  <c r="J167" i="1"/>
  <c r="O75" i="1" l="1"/>
  <c r="O59" i="1" s="1"/>
  <c r="L75" i="1"/>
  <c r="L59" i="1" s="1"/>
  <c r="M75" i="1"/>
  <c r="M59" i="1" s="1"/>
  <c r="N75" i="1"/>
  <c r="N59" i="1" s="1"/>
  <c r="K75" i="1"/>
  <c r="K59" i="1" s="1"/>
  <c r="L71" i="1"/>
  <c r="J75" i="1" l="1"/>
  <c r="G75" i="1" l="1"/>
  <c r="G59" i="1" s="1"/>
  <c r="H75" i="1"/>
  <c r="H59" i="1" s="1"/>
  <c r="E266" i="1" l="1"/>
  <c r="P266" i="1" s="1"/>
  <c r="E260" i="1"/>
  <c r="F267" i="1" l="1"/>
  <c r="E267" i="1" s="1"/>
  <c r="E254" i="1"/>
  <c r="P254" i="1" s="1"/>
  <c r="E255" i="1"/>
  <c r="P255" i="1" s="1"/>
  <c r="E227" i="1"/>
  <c r="G230" i="1"/>
  <c r="H230" i="1"/>
  <c r="E233" i="1"/>
  <c r="P233" i="1" s="1"/>
  <c r="E234" i="1"/>
  <c r="P234" i="1" s="1"/>
  <c r="F228" i="1"/>
  <c r="E228" i="1" s="1"/>
  <c r="E264" i="1" l="1"/>
  <c r="P267" i="1"/>
  <c r="E244" i="1"/>
  <c r="F236" i="1"/>
  <c r="F225" i="1"/>
  <c r="E42" i="1"/>
  <c r="P42" i="1" s="1"/>
  <c r="E38" i="1"/>
  <c r="J36" i="1"/>
  <c r="J37" i="1"/>
  <c r="J38" i="1"/>
  <c r="P38" i="1" l="1"/>
  <c r="F77" i="1" l="1"/>
  <c r="F75" i="1" s="1"/>
  <c r="F59" i="1" s="1"/>
  <c r="G72" i="1" l="1"/>
  <c r="G220" i="1" l="1"/>
  <c r="G217" i="1" s="1"/>
  <c r="H220" i="1"/>
  <c r="H217" i="1" s="1"/>
  <c r="I220" i="1"/>
  <c r="I217" i="1" s="1"/>
  <c r="K220" i="1"/>
  <c r="K217" i="1" s="1"/>
  <c r="L220" i="1"/>
  <c r="L217" i="1" s="1"/>
  <c r="M220" i="1"/>
  <c r="M217" i="1" s="1"/>
  <c r="N220" i="1"/>
  <c r="N217" i="1" s="1"/>
  <c r="O220" i="1"/>
  <c r="O217" i="1" s="1"/>
  <c r="F220" i="1"/>
  <c r="F217" i="1" s="1"/>
  <c r="E221" i="1"/>
  <c r="E222" i="1"/>
  <c r="E27" i="1"/>
  <c r="P222" i="1" l="1"/>
  <c r="P220" i="1" s="1"/>
  <c r="E220" i="1"/>
  <c r="G90" i="1"/>
  <c r="H90" i="1"/>
  <c r="I90" i="1"/>
  <c r="F90" i="1"/>
  <c r="J224" i="1"/>
  <c r="J217" i="1" s="1"/>
  <c r="E224" i="1"/>
  <c r="E219" i="1"/>
  <c r="J218" i="1"/>
  <c r="G225" i="1"/>
  <c r="H225" i="1"/>
  <c r="I230" i="1"/>
  <c r="I225" i="1" s="1"/>
  <c r="K225" i="1"/>
  <c r="L230" i="1"/>
  <c r="L225" i="1" s="1"/>
  <c r="M230" i="1"/>
  <c r="M225" i="1" s="1"/>
  <c r="N230" i="1"/>
  <c r="N225" i="1" s="1"/>
  <c r="O225" i="1"/>
  <c r="J232" i="1"/>
  <c r="J230" i="1" s="1"/>
  <c r="E232" i="1"/>
  <c r="E230" i="1" s="1"/>
  <c r="E225" i="1" s="1"/>
  <c r="J229" i="1"/>
  <c r="E229" i="1"/>
  <c r="J228" i="1"/>
  <c r="J227" i="1"/>
  <c r="J226" i="1"/>
  <c r="G264" i="1"/>
  <c r="F264" i="1"/>
  <c r="J269" i="1"/>
  <c r="E269" i="1"/>
  <c r="H264" i="1"/>
  <c r="I264" i="1"/>
  <c r="J264" i="1"/>
  <c r="K264" i="1"/>
  <c r="L264" i="1"/>
  <c r="M264" i="1"/>
  <c r="N264" i="1"/>
  <c r="O264" i="1"/>
  <c r="I176" i="1"/>
  <c r="J181" i="1"/>
  <c r="E181" i="1"/>
  <c r="J178" i="1"/>
  <c r="E178" i="1"/>
  <c r="E217" i="1" l="1"/>
  <c r="J176" i="1"/>
  <c r="E176" i="1"/>
  <c r="P178" i="1"/>
  <c r="P232" i="1"/>
  <c r="P230" i="1" s="1"/>
  <c r="P224" i="1"/>
  <c r="P221" i="1" s="1"/>
  <c r="P229" i="1"/>
  <c r="P219" i="1"/>
  <c r="P217" i="1" s="1"/>
  <c r="J225" i="1"/>
  <c r="P228" i="1"/>
  <c r="P227" i="1"/>
  <c r="P269" i="1"/>
  <c r="P181" i="1"/>
  <c r="J171" i="1"/>
  <c r="E171" i="1"/>
  <c r="P176" i="1" l="1"/>
  <c r="P171" i="1"/>
  <c r="P225" i="1"/>
  <c r="F48" i="1"/>
  <c r="E166" i="1"/>
  <c r="E37" i="1" l="1"/>
  <c r="P37" i="1" s="1"/>
  <c r="F18" i="1" l="1"/>
  <c r="F52" i="1"/>
  <c r="I236" i="1" l="1"/>
  <c r="J168" i="1" l="1"/>
  <c r="J169" i="1"/>
  <c r="E169" i="1" l="1"/>
  <c r="P169" i="1" l="1"/>
  <c r="J273" i="1"/>
  <c r="J274" i="1"/>
  <c r="E64" i="1" l="1"/>
  <c r="E81" i="1"/>
  <c r="P81" i="1" s="1"/>
  <c r="J65" i="1" l="1"/>
  <c r="J77" i="1" l="1"/>
  <c r="J27" i="1" l="1"/>
  <c r="P27" i="1" s="1"/>
  <c r="J201" i="1"/>
  <c r="P201" i="1" s="1"/>
  <c r="J202" i="1"/>
  <c r="E253" i="1" l="1"/>
  <c r="P253" i="1" l="1"/>
  <c r="F124" i="1"/>
  <c r="F119" i="1"/>
  <c r="F118" i="1" l="1"/>
  <c r="F103" i="1" s="1"/>
  <c r="O197" i="1"/>
  <c r="F274" i="1" l="1"/>
  <c r="F270" i="1" s="1"/>
  <c r="E252" i="1" l="1"/>
  <c r="E249" i="1" s="1"/>
  <c r="P252" i="1" l="1"/>
  <c r="J35" i="1"/>
  <c r="J40" i="1"/>
  <c r="J41" i="1"/>
  <c r="E40" i="1"/>
  <c r="E41" i="1"/>
  <c r="P40" i="1" l="1"/>
  <c r="P41" i="1"/>
  <c r="E140" i="1"/>
  <c r="E202" i="1" l="1"/>
  <c r="P202" i="1" s="1"/>
  <c r="J215" i="1" l="1"/>
  <c r="P215" i="1" s="1"/>
  <c r="J191" i="1"/>
  <c r="P191" i="1" s="1"/>
  <c r="K185" i="1" l="1"/>
  <c r="O18" i="1" l="1"/>
  <c r="O13" i="1" s="1"/>
  <c r="M18" i="1"/>
  <c r="M13" i="1" s="1"/>
  <c r="N18" i="1"/>
  <c r="N13" i="1" s="1"/>
  <c r="L18" i="1"/>
  <c r="L13" i="1" s="1"/>
  <c r="J18" i="1" l="1"/>
  <c r="J62" i="1" l="1"/>
  <c r="E168" i="1" l="1"/>
  <c r="P168" i="1" s="1"/>
  <c r="L185" i="1" l="1"/>
  <c r="M185" i="1"/>
  <c r="N185" i="1"/>
  <c r="F258" i="1"/>
  <c r="G258" i="1"/>
  <c r="H258" i="1"/>
  <c r="I258" i="1"/>
  <c r="K258" i="1"/>
  <c r="L258" i="1"/>
  <c r="M258" i="1"/>
  <c r="N258" i="1"/>
  <c r="O258" i="1"/>
  <c r="G119" i="1" l="1"/>
  <c r="H119" i="1"/>
  <c r="I119" i="1"/>
  <c r="J129" i="1" l="1"/>
  <c r="J71" i="1" l="1"/>
  <c r="J87" i="1"/>
  <c r="P80" i="1"/>
  <c r="E79" i="1"/>
  <c r="E77" i="1"/>
  <c r="J76" i="1"/>
  <c r="E76" i="1"/>
  <c r="I75" i="1"/>
  <c r="I59" i="1" s="1"/>
  <c r="E75" i="1" l="1"/>
  <c r="P79" i="1"/>
  <c r="P76" i="1"/>
  <c r="P77" i="1"/>
  <c r="P75" i="1" l="1"/>
  <c r="E141" i="1"/>
  <c r="E206" i="1" l="1"/>
  <c r="E207" i="1"/>
  <c r="J107" i="1"/>
  <c r="J108" i="1"/>
  <c r="E116" i="1"/>
  <c r="P147" i="1" l="1"/>
  <c r="J214" i="1"/>
  <c r="P214" i="1" s="1"/>
  <c r="K208" i="1"/>
  <c r="J194" i="1"/>
  <c r="J206" i="1"/>
  <c r="P206" i="1" s="1"/>
  <c r="J196" i="1"/>
  <c r="P196" i="1" s="1"/>
  <c r="J69" i="1"/>
  <c r="J15" i="1"/>
  <c r="E18" i="1"/>
  <c r="P18" i="1" s="1"/>
  <c r="E65" i="1"/>
  <c r="F133" i="1"/>
  <c r="E130" i="1"/>
  <c r="J105" i="1"/>
  <c r="E96" i="1"/>
  <c r="E93" i="1"/>
  <c r="E139" i="1"/>
  <c r="E148" i="1"/>
  <c r="P148" i="1" s="1"/>
  <c r="E151" i="1"/>
  <c r="E32" i="1"/>
  <c r="E26" i="1"/>
  <c r="J29" i="1"/>
  <c r="P29" i="1" s="1"/>
  <c r="E71" i="1"/>
  <c r="E108" i="1"/>
  <c r="P108" i="1" s="1"/>
  <c r="I137" i="1"/>
  <c r="G137" i="1"/>
  <c r="H137" i="1"/>
  <c r="J141" i="1"/>
  <c r="P141" i="1" s="1"/>
  <c r="J142" i="1"/>
  <c r="E142" i="1"/>
  <c r="J200" i="1"/>
  <c r="E200" i="1"/>
  <c r="E69" i="1"/>
  <c r="E167" i="1"/>
  <c r="P167" i="1" s="1"/>
  <c r="G18" i="1"/>
  <c r="H18" i="1"/>
  <c r="E36" i="1"/>
  <c r="P36" i="1" s="1"/>
  <c r="E35" i="1"/>
  <c r="P35" i="1" s="1"/>
  <c r="J26" i="1"/>
  <c r="F43" i="1"/>
  <c r="F13" i="1" s="1"/>
  <c r="E48" i="1"/>
  <c r="E238" i="1"/>
  <c r="E112" i="1"/>
  <c r="G274" i="1"/>
  <c r="G270" i="1" s="1"/>
  <c r="E98" i="1"/>
  <c r="E189" i="1"/>
  <c r="E190" i="1"/>
  <c r="E192" i="1"/>
  <c r="E193" i="1"/>
  <c r="E194" i="1"/>
  <c r="E195" i="1"/>
  <c r="E263" i="1"/>
  <c r="G124" i="1"/>
  <c r="G118" i="1" s="1"/>
  <c r="G103" i="1" s="1"/>
  <c r="H124" i="1"/>
  <c r="I124" i="1"/>
  <c r="I118" i="1" s="1"/>
  <c r="I103" i="1" s="1"/>
  <c r="J99" i="1"/>
  <c r="E99" i="1"/>
  <c r="J98" i="1"/>
  <c r="E106" i="1"/>
  <c r="J106" i="1"/>
  <c r="J96" i="1"/>
  <c r="J97" i="1"/>
  <c r="J100" i="1"/>
  <c r="J119" i="1"/>
  <c r="J120" i="1"/>
  <c r="J121" i="1"/>
  <c r="J122" i="1"/>
  <c r="J123" i="1"/>
  <c r="J124" i="1"/>
  <c r="J125" i="1"/>
  <c r="J126" i="1"/>
  <c r="J127" i="1"/>
  <c r="L208" i="1"/>
  <c r="M208" i="1"/>
  <c r="N208" i="1"/>
  <c r="K197" i="1"/>
  <c r="M197" i="1"/>
  <c r="N197" i="1"/>
  <c r="K133" i="1"/>
  <c r="J130" i="1"/>
  <c r="E105" i="1"/>
  <c r="J63" i="1"/>
  <c r="J64" i="1"/>
  <c r="J66" i="1"/>
  <c r="J68" i="1"/>
  <c r="J72" i="1"/>
  <c r="J73" i="1"/>
  <c r="J74" i="1"/>
  <c r="J86" i="1"/>
  <c r="J89" i="1"/>
  <c r="J61" i="1"/>
  <c r="E62" i="1"/>
  <c r="E66" i="1"/>
  <c r="E68" i="1"/>
  <c r="E72" i="1"/>
  <c r="E73" i="1"/>
  <c r="E74" i="1"/>
  <c r="P85" i="1"/>
  <c r="E86" i="1"/>
  <c r="E87" i="1"/>
  <c r="E89" i="1"/>
  <c r="E92" i="1"/>
  <c r="E94" i="1"/>
  <c r="E95" i="1"/>
  <c r="E97" i="1"/>
  <c r="E100" i="1"/>
  <c r="E102" i="1"/>
  <c r="E61" i="1"/>
  <c r="J17" i="1"/>
  <c r="J20" i="1"/>
  <c r="J21" i="1"/>
  <c r="J22" i="1"/>
  <c r="J23" i="1"/>
  <c r="J58" i="1"/>
  <c r="J25" i="1"/>
  <c r="J28" i="1"/>
  <c r="J32" i="1"/>
  <c r="J43" i="1"/>
  <c r="J45" i="1"/>
  <c r="J46" i="1"/>
  <c r="J48" i="1"/>
  <c r="J50" i="1"/>
  <c r="J51" i="1"/>
  <c r="J52" i="1"/>
  <c r="J54" i="1"/>
  <c r="E154" i="1"/>
  <c r="E143" i="1"/>
  <c r="E144" i="1"/>
  <c r="E146" i="1"/>
  <c r="E150" i="1"/>
  <c r="E136" i="1"/>
  <c r="E135" i="1"/>
  <c r="E109" i="1"/>
  <c r="E110" i="1"/>
  <c r="E111" i="1"/>
  <c r="E113" i="1"/>
  <c r="E114" i="1"/>
  <c r="E115" i="1"/>
  <c r="E117" i="1"/>
  <c r="E121" i="1"/>
  <c r="E122" i="1"/>
  <c r="E123" i="1"/>
  <c r="E126" i="1"/>
  <c r="E127" i="1"/>
  <c r="E128" i="1"/>
  <c r="E129" i="1"/>
  <c r="E132" i="1"/>
  <c r="E172" i="1"/>
  <c r="E173" i="1"/>
  <c r="E175" i="1"/>
  <c r="E188" i="1"/>
  <c r="E187" i="1"/>
  <c r="E205" i="1"/>
  <c r="E204" i="1"/>
  <c r="E199" i="1"/>
  <c r="E273" i="1"/>
  <c r="P273" i="1" s="1"/>
  <c r="E276" i="1"/>
  <c r="E277" i="1"/>
  <c r="E278" i="1"/>
  <c r="E279" i="1"/>
  <c r="E281" i="1"/>
  <c r="E282" i="1"/>
  <c r="E283" i="1"/>
  <c r="P283" i="1" s="1"/>
  <c r="E272" i="1"/>
  <c r="E261" i="1"/>
  <c r="E262" i="1"/>
  <c r="E242" i="1"/>
  <c r="E243" i="1"/>
  <c r="E246" i="1"/>
  <c r="P246" i="1" s="1"/>
  <c r="E247" i="1"/>
  <c r="P247" i="1" s="1"/>
  <c r="E211" i="1"/>
  <c r="E212" i="1"/>
  <c r="E213" i="1"/>
  <c r="E216" i="1"/>
  <c r="E210" i="1"/>
  <c r="E50" i="1"/>
  <c r="E17" i="1"/>
  <c r="E20" i="1"/>
  <c r="E21" i="1"/>
  <c r="E22" i="1"/>
  <c r="E23" i="1"/>
  <c r="E58" i="1"/>
  <c r="E24" i="1"/>
  <c r="E25" i="1"/>
  <c r="E28" i="1"/>
  <c r="E31" i="1"/>
  <c r="E45" i="1"/>
  <c r="E46" i="1"/>
  <c r="E51" i="1"/>
  <c r="E54" i="1"/>
  <c r="J146" i="1"/>
  <c r="J145" i="1"/>
  <c r="J190" i="1"/>
  <c r="E155" i="1"/>
  <c r="E156" i="1"/>
  <c r="E157" i="1"/>
  <c r="E158" i="1"/>
  <c r="E159" i="1"/>
  <c r="E160" i="1"/>
  <c r="E161" i="1"/>
  <c r="E162" i="1"/>
  <c r="J160" i="1"/>
  <c r="F152" i="1"/>
  <c r="G152" i="1"/>
  <c r="H152" i="1"/>
  <c r="I152" i="1"/>
  <c r="I185" i="1"/>
  <c r="H185" i="1"/>
  <c r="G185" i="1"/>
  <c r="F185" i="1"/>
  <c r="J213" i="1"/>
  <c r="J216" i="1"/>
  <c r="J204" i="1"/>
  <c r="J207" i="1"/>
  <c r="J192" i="1"/>
  <c r="J193" i="1"/>
  <c r="J195" i="1"/>
  <c r="J263" i="1"/>
  <c r="J188" i="1"/>
  <c r="J95" i="1"/>
  <c r="J94" i="1"/>
  <c r="J92" i="1"/>
  <c r="J31" i="1"/>
  <c r="J162" i="1"/>
  <c r="J161" i="1"/>
  <c r="J159" i="1"/>
  <c r="J158" i="1"/>
  <c r="J157" i="1"/>
  <c r="J156" i="1"/>
  <c r="J155" i="1"/>
  <c r="J154" i="1"/>
  <c r="J140" i="1"/>
  <c r="H274" i="1"/>
  <c r="H270" i="1" s="1"/>
  <c r="I274" i="1"/>
  <c r="I270" i="1" s="1"/>
  <c r="G197" i="1"/>
  <c r="H197" i="1"/>
  <c r="I197" i="1"/>
  <c r="G52" i="1"/>
  <c r="H52" i="1"/>
  <c r="E52" i="1"/>
  <c r="J276" i="1"/>
  <c r="J281" i="1"/>
  <c r="J282" i="1"/>
  <c r="G43" i="1"/>
  <c r="H43" i="1"/>
  <c r="H48" i="1"/>
  <c r="G48" i="1"/>
  <c r="J139" i="1"/>
  <c r="J277" i="1"/>
  <c r="J278" i="1"/>
  <c r="J279" i="1"/>
  <c r="J102" i="1"/>
  <c r="J132" i="1"/>
  <c r="J212" i="1"/>
  <c r="J144" i="1"/>
  <c r="I133" i="1"/>
  <c r="M133" i="1"/>
  <c r="N133" i="1"/>
  <c r="O133" i="1"/>
  <c r="L133" i="1"/>
  <c r="G133" i="1"/>
  <c r="H133" i="1"/>
  <c r="J261" i="1"/>
  <c r="J262" i="1"/>
  <c r="J93" i="1"/>
  <c r="J104" i="1"/>
  <c r="J109" i="1"/>
  <c r="J110" i="1"/>
  <c r="J111" i="1"/>
  <c r="J112" i="1"/>
  <c r="J113" i="1"/>
  <c r="J114" i="1"/>
  <c r="J115" i="1"/>
  <c r="J116" i="1"/>
  <c r="P116" i="1" s="1"/>
  <c r="J117" i="1"/>
  <c r="J118" i="1"/>
  <c r="J128" i="1"/>
  <c r="J135" i="1"/>
  <c r="J136" i="1"/>
  <c r="J151" i="1"/>
  <c r="J260" i="1"/>
  <c r="J199" i="1"/>
  <c r="J271" i="1"/>
  <c r="J272" i="1"/>
  <c r="J57" i="1"/>
  <c r="P57" i="1" s="1"/>
  <c r="J175" i="1"/>
  <c r="J172" i="1"/>
  <c r="J173" i="1"/>
  <c r="J211" i="1"/>
  <c r="J143" i="1"/>
  <c r="J187" i="1"/>
  <c r="J24" i="1"/>
  <c r="J150" i="1"/>
  <c r="E119" i="1"/>
  <c r="J210" i="1"/>
  <c r="J189" i="1"/>
  <c r="E59" i="1" l="1"/>
  <c r="P68" i="1"/>
  <c r="J59" i="1"/>
  <c r="J270" i="1"/>
  <c r="J103" i="1"/>
  <c r="E197" i="1"/>
  <c r="E164" i="1"/>
  <c r="J164" i="1"/>
  <c r="E208" i="1"/>
  <c r="P58" i="1"/>
  <c r="P52" i="1"/>
  <c r="P46" i="1"/>
  <c r="P22" i="1"/>
  <c r="P45" i="1"/>
  <c r="P21" i="1"/>
  <c r="P20" i="1"/>
  <c r="P51" i="1"/>
  <c r="P23" i="1"/>
  <c r="G13" i="1"/>
  <c r="G284" i="1" s="1"/>
  <c r="H13" i="1"/>
  <c r="P50" i="1"/>
  <c r="P28" i="1"/>
  <c r="P24" i="1"/>
  <c r="P17" i="1"/>
  <c r="P26" i="1"/>
  <c r="J13" i="1"/>
  <c r="P15" i="1"/>
  <c r="P32" i="1"/>
  <c r="P54" i="1"/>
  <c r="P31" i="1"/>
  <c r="P25" i="1"/>
  <c r="P48" i="1"/>
  <c r="J208" i="1"/>
  <c r="L284" i="1"/>
  <c r="J137" i="1"/>
  <c r="J152" i="1"/>
  <c r="J90" i="1"/>
  <c r="J258" i="1"/>
  <c r="J185" i="1"/>
  <c r="E43" i="1"/>
  <c r="P43" i="1" s="1"/>
  <c r="H118" i="1"/>
  <c r="H103" i="1" s="1"/>
  <c r="K284" i="1"/>
  <c r="P65" i="1"/>
  <c r="E118" i="1"/>
  <c r="E103" i="1" s="1"/>
  <c r="P136" i="1"/>
  <c r="P166" i="1"/>
  <c r="P122" i="1"/>
  <c r="P193" i="1"/>
  <c r="E258" i="1"/>
  <c r="P279" i="1"/>
  <c r="O185" i="1"/>
  <c r="P156" i="1"/>
  <c r="P277" i="1"/>
  <c r="P173" i="1"/>
  <c r="P213" i="1"/>
  <c r="P189" i="1"/>
  <c r="P119" i="1"/>
  <c r="P115" i="1"/>
  <c r="P262" i="1"/>
  <c r="P282" i="1"/>
  <c r="P127" i="1"/>
  <c r="P102" i="1"/>
  <c r="P192" i="1"/>
  <c r="P204" i="1"/>
  <c r="P238" i="1"/>
  <c r="P110" i="1"/>
  <c r="P61" i="1"/>
  <c r="P96" i="1"/>
  <c r="P62" i="1"/>
  <c r="P187" i="1"/>
  <c r="P132" i="1"/>
  <c r="P161" i="1"/>
  <c r="P195" i="1"/>
  <c r="P211" i="1"/>
  <c r="P120" i="1"/>
  <c r="P263" i="1"/>
  <c r="P143" i="1"/>
  <c r="P123" i="1"/>
  <c r="P105" i="1"/>
  <c r="P111" i="1"/>
  <c r="P144" i="1"/>
  <c r="P278" i="1"/>
  <c r="P157" i="1"/>
  <c r="P245" i="1"/>
  <c r="P126" i="1"/>
  <c r="P100" i="1"/>
  <c r="P188" i="1"/>
  <c r="P139" i="1"/>
  <c r="P158" i="1"/>
  <c r="P210" i="1"/>
  <c r="P242" i="1"/>
  <c r="P117" i="1"/>
  <c r="P140" i="1"/>
  <c r="P99" i="1"/>
  <c r="F137" i="1"/>
  <c r="J205" i="1"/>
  <c r="P205" i="1" s="1"/>
  <c r="P244" i="1"/>
  <c r="P260" i="1"/>
  <c r="P135" i="1"/>
  <c r="N284" i="1"/>
  <c r="P276" i="1"/>
  <c r="E236" i="1"/>
  <c r="P236" i="1" s="1"/>
  <c r="P86" i="1"/>
  <c r="P74" i="1"/>
  <c r="P72" i="1"/>
  <c r="P106" i="1"/>
  <c r="E274" i="1"/>
  <c r="E270" i="1" s="1"/>
  <c r="P160" i="1"/>
  <c r="P159" i="1"/>
  <c r="P155" i="1"/>
  <c r="P281" i="1"/>
  <c r="P98" i="1"/>
  <c r="P112" i="1"/>
  <c r="P151" i="1"/>
  <c r="P93" i="1"/>
  <c r="P175" i="1"/>
  <c r="P114" i="1"/>
  <c r="P113" i="1"/>
  <c r="P146" i="1"/>
  <c r="P92" i="1"/>
  <c r="P87" i="1"/>
  <c r="P73" i="1"/>
  <c r="E124" i="1"/>
  <c r="P124" i="1" s="1"/>
  <c r="P190" i="1"/>
  <c r="P200" i="1"/>
  <c r="J133" i="1"/>
  <c r="P129" i="1"/>
  <c r="P162" i="1"/>
  <c r="P216" i="1"/>
  <c r="E185" i="1"/>
  <c r="P128" i="1"/>
  <c r="P125" i="1"/>
  <c r="P121" i="1"/>
  <c r="E133" i="1"/>
  <c r="E145" i="1"/>
  <c r="P145" i="1" s="1"/>
  <c r="P89" i="1"/>
  <c r="P194" i="1"/>
  <c r="E90" i="1"/>
  <c r="P142" i="1"/>
  <c r="P69" i="1"/>
  <c r="P261" i="1"/>
  <c r="M284" i="1"/>
  <c r="P243" i="1"/>
  <c r="P154" i="1"/>
  <c r="P97" i="1"/>
  <c r="P95" i="1"/>
  <c r="P71" i="1"/>
  <c r="P130" i="1"/>
  <c r="P212" i="1"/>
  <c r="O208" i="1"/>
  <c r="P199" i="1"/>
  <c r="P172" i="1"/>
  <c r="P109" i="1"/>
  <c r="P150" i="1"/>
  <c r="P66" i="1"/>
  <c r="P64" i="1"/>
  <c r="P94" i="1"/>
  <c r="P207" i="1"/>
  <c r="E152" i="1"/>
  <c r="P272" i="1"/>
  <c r="P59" i="1" l="1"/>
  <c r="E13" i="1"/>
  <c r="P13" i="1" s="1"/>
  <c r="H284" i="1"/>
  <c r="P164" i="1"/>
  <c r="J197" i="1"/>
  <c r="P90" i="1"/>
  <c r="F284" i="1"/>
  <c r="I284" i="1"/>
  <c r="O284" i="1"/>
  <c r="P118" i="1"/>
  <c r="P264" i="1"/>
  <c r="P274" i="1"/>
  <c r="P185" i="1"/>
  <c r="P63" i="1"/>
  <c r="P249" i="1"/>
  <c r="P133" i="1"/>
  <c r="P152" i="1"/>
  <c r="P258" i="1"/>
  <c r="P208" i="1"/>
  <c r="E137" i="1"/>
  <c r="E284" i="1" l="1"/>
  <c r="J284" i="1"/>
  <c r="P270" i="1"/>
  <c r="P103" i="1"/>
  <c r="P197" i="1"/>
  <c r="P137" i="1"/>
  <c r="P284" i="1" l="1"/>
</calcChain>
</file>

<file path=xl/sharedStrings.xml><?xml version="1.0" encoding="utf-8"?>
<sst xmlns="http://schemas.openxmlformats.org/spreadsheetml/2006/main" count="784" uniqueCount="537">
  <si>
    <t>(грн.)</t>
  </si>
  <si>
    <t>Разом</t>
  </si>
  <si>
    <t>Всього</t>
  </si>
  <si>
    <t>з них</t>
  </si>
  <si>
    <t>оплата праці</t>
  </si>
  <si>
    <t>комунальні послуги та енергоносії</t>
  </si>
  <si>
    <t>Виконавчий комітет Івано-Франківської міської ради</t>
  </si>
  <si>
    <t>Керівництво і управління у сфері соціального захисту населення</t>
  </si>
  <si>
    <t>Компенсацiйнi виплати за пiльговий проїзд окремих категорiй громадян на залізничному транспорті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</si>
  <si>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</si>
  <si>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Охорона та раціональне використання природних ресурсів</t>
  </si>
  <si>
    <t>Керівництво і управління у сфері капітального будівництва</t>
  </si>
  <si>
    <t>Сприяння розвитку малого та середнього підприємництва</t>
  </si>
  <si>
    <t>Резервний фонд</t>
  </si>
  <si>
    <t>Секретар міської ради</t>
  </si>
  <si>
    <t>Керівництво і управління у сфері освіти і науки</t>
  </si>
  <si>
    <t>Багатопрофільна стаціонарна медична допомога населенню</t>
  </si>
  <si>
    <t>Керівництво і управління у справах дітей</t>
  </si>
  <si>
    <t xml:space="preserve">Керівництво і управління у сфері культури </t>
  </si>
  <si>
    <t>Внески до статутного капіталу суб'єктів господарювання</t>
  </si>
  <si>
    <t xml:space="preserve">Керівництво і управління у сфері містобудування та архітектури </t>
  </si>
  <si>
    <t xml:space="preserve">Керівництво і управління у сфері  економічного та інтеграційного розвитку міста </t>
  </si>
  <si>
    <t xml:space="preserve">Лікарсько-акушерська допомога вагітним, породіллям та новонародженим  </t>
  </si>
  <si>
    <t>0180</t>
  </si>
  <si>
    <t>Компенсаційні виплати на пільговий проїзд електротранспортом окремим категоріям громадян</t>
  </si>
  <si>
    <t>Реверсна дотація</t>
  </si>
  <si>
    <t>0133</t>
  </si>
  <si>
    <t>0930</t>
  </si>
  <si>
    <t>0511</t>
  </si>
  <si>
    <t>у тому числі за рахунок медичної субвенції з Державного бюджету України</t>
  </si>
  <si>
    <t>0731</t>
  </si>
  <si>
    <t>0733</t>
  </si>
  <si>
    <t>0721</t>
  </si>
  <si>
    <t>0722</t>
  </si>
  <si>
    <t>0763</t>
  </si>
  <si>
    <t>0111</t>
  </si>
  <si>
    <t>Керівництво та управління у сфері молодіжної політики та спорту</t>
  </si>
  <si>
    <t>Керівництво і управління у сфері складання та виконання місцевого бюджету</t>
  </si>
  <si>
    <t>Керівництво і управління у сфері комунальної власності</t>
  </si>
  <si>
    <t>1070</t>
  </si>
  <si>
    <t>0610</t>
  </si>
  <si>
    <t>0620</t>
  </si>
  <si>
    <t>0490</t>
  </si>
  <si>
    <t>0411</t>
  </si>
  <si>
    <t xml:space="preserve">в тому числі </t>
  </si>
  <si>
    <t>- виконання рішень судів, стягнення судових витрат</t>
  </si>
  <si>
    <t>0910</t>
  </si>
  <si>
    <t>0921</t>
  </si>
  <si>
    <t>0922</t>
  </si>
  <si>
    <t>0960</t>
  </si>
  <si>
    <t>0950</t>
  </si>
  <si>
    <t>0990</t>
  </si>
  <si>
    <t>1040</t>
  </si>
  <si>
    <t>0810</t>
  </si>
  <si>
    <t xml:space="preserve">Проведення навчально-тренувальних зборiв i змагань з олімпійських видів спорту </t>
  </si>
  <si>
    <t>5011</t>
  </si>
  <si>
    <t>- видатки на виконання судових рішень</t>
  </si>
  <si>
    <t>- примусове виконання рішень суду</t>
  </si>
  <si>
    <t>4060</t>
  </si>
  <si>
    <t>0824</t>
  </si>
  <si>
    <t>0828</t>
  </si>
  <si>
    <t>0829</t>
  </si>
  <si>
    <t>0830</t>
  </si>
  <si>
    <t>1030</t>
  </si>
  <si>
    <t>1060</t>
  </si>
  <si>
    <t>1010</t>
  </si>
  <si>
    <t>1020</t>
  </si>
  <si>
    <t>1090</t>
  </si>
  <si>
    <t>0821</t>
  </si>
  <si>
    <t xml:space="preserve"> видатки споживання</t>
  </si>
  <si>
    <t>видатки розвитку</t>
  </si>
  <si>
    <t>Внески до статутного капіталу суб’єктів господарювання</t>
  </si>
  <si>
    <t>Компенсаційні виплати на пільговий проїзд автомобільним транспортом окремим категоріям громодян</t>
  </si>
  <si>
    <t>Пільгове медичне обслуговування осіб, які постраждали внаслідок Чорнобильської катастрофи</t>
  </si>
  <si>
    <t>Програма "Партиципаторне бюджетування (бюджет участі) у м. Івано-Франківську</t>
  </si>
  <si>
    <t>Утримання та  навчально-тренувальна робота комунальних дитячо-юнацьких  спортивних шкіл</t>
  </si>
  <si>
    <t>0320</t>
  </si>
  <si>
    <t xml:space="preserve">Проведення навчально-тренувальних зборiв i змагань з неолімпійських видів спорту </t>
  </si>
  <si>
    <t>5012</t>
  </si>
  <si>
    <t>0160</t>
  </si>
  <si>
    <t>3131</t>
  </si>
  <si>
    <t>Здійснення заходів та реалізація проектів на виконання Державної цільової соціальної програми "Молодь України"</t>
  </si>
  <si>
    <t>5021</t>
  </si>
  <si>
    <t>5022</t>
  </si>
  <si>
    <t>5031</t>
  </si>
  <si>
    <t>5061</t>
  </si>
  <si>
    <t>Забезпечення діяльності місцевих центрів фізичного здоров'я населення «Спорт для всіх» та проведення  фізкультурно-масових заходів серед населення регіону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</si>
  <si>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</si>
  <si>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</si>
  <si>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4010</t>
  </si>
  <si>
    <t>Фінансова підтримка театрів</t>
  </si>
  <si>
    <t>4030</t>
  </si>
  <si>
    <t>Забезпечення діяльності бiблiотек</t>
  </si>
  <si>
    <t>Забезпечення діяльності палаців і будинків культури, клубів, центрів дозвілля та інші клубних закладів</t>
  </si>
  <si>
    <t>8410</t>
  </si>
  <si>
    <t>Фінансова підтримка засобів масової інформації</t>
  </si>
  <si>
    <t>8130</t>
  </si>
  <si>
    <t>Забезпечення діяльності місцевої пожежної охорони</t>
  </si>
  <si>
    <t>7670</t>
  </si>
  <si>
    <t>Надання дошкільної освіти</t>
  </si>
  <si>
    <t>Підвищення кваліфікації, перепідготовка кадрів закладами післядипломної освіти</t>
  </si>
  <si>
    <t>1150</t>
  </si>
  <si>
    <t xml:space="preserve">Методичне забезпечення діяльності навчальних закладів </t>
  </si>
  <si>
    <t>1160</t>
  </si>
  <si>
    <t>3132</t>
  </si>
  <si>
    <t>Утримання клубів для підлітків за місцем проживання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</si>
  <si>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</si>
  <si>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</si>
  <si>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Керівництво та управління у сфері охорони здоров'я</t>
  </si>
  <si>
    <t xml:space="preserve">Управління охорони здоров'я Івано-Франківської міської ради </t>
  </si>
  <si>
    <t>2030</t>
  </si>
  <si>
    <t>2080</t>
  </si>
  <si>
    <t>2100</t>
  </si>
  <si>
    <t>Стоматологічна допомога населенню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</si>
  <si>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</si>
  <si>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</si>
  <si>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</si>
  <si>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</si>
  <si>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8311</t>
  </si>
  <si>
    <t>Реалізація інших заходів щодо соціально-економічного розвитку територій</t>
  </si>
  <si>
    <t>7610</t>
  </si>
  <si>
    <t>8600</t>
  </si>
  <si>
    <t>Обслуговування  місцевого боргу</t>
  </si>
  <si>
    <t>0170</t>
  </si>
  <si>
    <t>8700</t>
  </si>
  <si>
    <t>9110</t>
  </si>
  <si>
    <t>Надання інших пільг окремим категоріям громадян відповідно до законодавства</t>
  </si>
  <si>
    <t>3032</t>
  </si>
  <si>
    <t>3121</t>
  </si>
  <si>
    <t>0600000</t>
  </si>
  <si>
    <t>0700000</t>
  </si>
  <si>
    <t>0710000</t>
  </si>
  <si>
    <t>0710160</t>
  </si>
  <si>
    <t>0712010</t>
  </si>
  <si>
    <t>0712030</t>
  </si>
  <si>
    <t>0712080</t>
  </si>
  <si>
    <t>0712100</t>
  </si>
  <si>
    <t>0800000</t>
  </si>
  <si>
    <t>0900000</t>
  </si>
  <si>
    <t>1000000</t>
  </si>
  <si>
    <t>3700000</t>
  </si>
  <si>
    <t>3710000</t>
  </si>
  <si>
    <t>3710160</t>
  </si>
  <si>
    <t>3718600</t>
  </si>
  <si>
    <t>1200000</t>
  </si>
  <si>
    <t>1210000</t>
  </si>
  <si>
    <t>1210160</t>
  </si>
  <si>
    <t>1216030</t>
  </si>
  <si>
    <t>1217670</t>
  </si>
  <si>
    <t>0810160</t>
  </si>
  <si>
    <t>0813031</t>
  </si>
  <si>
    <t>0813032</t>
  </si>
  <si>
    <t>0813050</t>
  </si>
  <si>
    <t>0813090</t>
  </si>
  <si>
    <t>0813104</t>
  </si>
  <si>
    <t>0813121</t>
  </si>
  <si>
    <t>0810000</t>
  </si>
  <si>
    <t>0218130</t>
  </si>
  <si>
    <t>0217670</t>
  </si>
  <si>
    <t>0610000</t>
  </si>
  <si>
    <t>0610160</t>
  </si>
  <si>
    <t>0611010</t>
  </si>
  <si>
    <t>0611020</t>
  </si>
  <si>
    <t>0611070</t>
  </si>
  <si>
    <t>0611140</t>
  </si>
  <si>
    <t>0611150</t>
  </si>
  <si>
    <t>0611160</t>
  </si>
  <si>
    <t>0613132</t>
  </si>
  <si>
    <t>0613140</t>
  </si>
  <si>
    <t>0615031</t>
  </si>
  <si>
    <t>0910000</t>
  </si>
  <si>
    <t>0910160</t>
  </si>
  <si>
    <t>1010000</t>
  </si>
  <si>
    <t>1010160</t>
  </si>
  <si>
    <t>1014010</t>
  </si>
  <si>
    <t>1014030</t>
  </si>
  <si>
    <t>1014060</t>
  </si>
  <si>
    <t>1900000</t>
  </si>
  <si>
    <t>1910000</t>
  </si>
  <si>
    <t>1910160</t>
  </si>
  <si>
    <t>1916030</t>
  </si>
  <si>
    <t>0813033</t>
  </si>
  <si>
    <t>3033</t>
  </si>
  <si>
    <t>0813035</t>
  </si>
  <si>
    <t>3035</t>
  </si>
  <si>
    <t>0813036</t>
  </si>
  <si>
    <t>3036</t>
  </si>
  <si>
    <t>0210180</t>
  </si>
  <si>
    <t>Інша діяльність у сфері державного управління</t>
  </si>
  <si>
    <t>0217680</t>
  </si>
  <si>
    <t>7680</t>
  </si>
  <si>
    <t>0218210</t>
  </si>
  <si>
    <t>8210</t>
  </si>
  <si>
    <t>0380</t>
  </si>
  <si>
    <t>Муніципальні формування з охорони громадського порядку</t>
  </si>
  <si>
    <t>видатки на утримання Громадського формування з охорони громадського порядку "Штаб"</t>
  </si>
  <si>
    <t>0218220</t>
  </si>
  <si>
    <t>8220</t>
  </si>
  <si>
    <t>0218110</t>
  </si>
  <si>
    <t>8110</t>
  </si>
  <si>
    <t>8230</t>
  </si>
  <si>
    <t>0218230</t>
  </si>
  <si>
    <t>- відшкодування комунальних послуг за призовну дільницю</t>
  </si>
  <si>
    <t xml:space="preserve">у тому числі: </t>
  </si>
  <si>
    <t>Членські внески до асоціацій органів місцевого самоврядування</t>
  </si>
  <si>
    <t>3718700</t>
  </si>
  <si>
    <t>3719110</t>
  </si>
  <si>
    <t>3710180</t>
  </si>
  <si>
    <t>Іншi діяльність у сфері державного управління</t>
  </si>
  <si>
    <t>Інші заходи громадського порядку та безпеки</t>
  </si>
  <si>
    <t>Заходи та роботи з мобілізаційної підготовки місцевого значення</t>
  </si>
  <si>
    <t>7622</t>
  </si>
  <si>
    <t>0470</t>
  </si>
  <si>
    <t>2717622</t>
  </si>
  <si>
    <t>2710000</t>
  </si>
  <si>
    <t>2710160</t>
  </si>
  <si>
    <t>2717693</t>
  </si>
  <si>
    <t>Заходи з енергозбереження</t>
  </si>
  <si>
    <t>2717640</t>
  </si>
  <si>
    <t>7640</t>
  </si>
  <si>
    <t>Інші заходи, пов'язані з економічною діяльністю</t>
  </si>
  <si>
    <t>у тому числі:</t>
  </si>
  <si>
    <t>2717610</t>
  </si>
  <si>
    <t>2700000</t>
  </si>
  <si>
    <t>3100000</t>
  </si>
  <si>
    <t>3110000</t>
  </si>
  <si>
    <t>3110160</t>
  </si>
  <si>
    <t>3117130</t>
  </si>
  <si>
    <t>7130</t>
  </si>
  <si>
    <t>0421</t>
  </si>
  <si>
    <t>Здійснення заходів із землеустрою</t>
  </si>
  <si>
    <t>3110180</t>
  </si>
  <si>
    <t>Іншi програми, заклади та заходи у сфері освіти</t>
  </si>
  <si>
    <t>7350</t>
  </si>
  <si>
    <t>0443</t>
  </si>
  <si>
    <t>Розроблення схем планування та забудови територій (містобудівної документації)</t>
  </si>
  <si>
    <t>1600000</t>
  </si>
  <si>
    <t>1610000</t>
  </si>
  <si>
    <t>1610160</t>
  </si>
  <si>
    <t>1617350</t>
  </si>
  <si>
    <t>Організація та проведення громадських робіт</t>
  </si>
  <si>
    <t>1050</t>
  </si>
  <si>
    <t xml:space="preserve"> за рахунок субвенції з обласного бюджету</t>
  </si>
  <si>
    <t>Містечко милосердя Святого Миколая""</t>
  </si>
  <si>
    <t>Центр соціально-психологічної реабілітації "Дивосвіт"</t>
  </si>
  <si>
    <t>Будинок нічного перебування</t>
  </si>
  <si>
    <t>в тому числі :Програми і заходи цнтру  служб для сім'ї, дітей та молоді</t>
  </si>
  <si>
    <t>1500000</t>
  </si>
  <si>
    <t>1510000</t>
  </si>
  <si>
    <t>1510160</t>
  </si>
  <si>
    <t>1910180</t>
  </si>
  <si>
    <t>1210180</t>
  </si>
  <si>
    <t>0210160</t>
  </si>
  <si>
    <t>Комплексна програма профілактики злочинності в місті до 2020 року</t>
  </si>
  <si>
    <t>1617340</t>
  </si>
  <si>
    <t>7340</t>
  </si>
  <si>
    <t>Проектування, реставрація та охолрона пам'яток архітектури</t>
  </si>
  <si>
    <t>0453</t>
  </si>
  <si>
    <t>1510180</t>
  </si>
  <si>
    <t>1917422</t>
  </si>
  <si>
    <t>7422</t>
  </si>
  <si>
    <t>Регулювання цін на послуги місцевого наземного електротранспорту</t>
  </si>
  <si>
    <t xml:space="preserve">інші видатки </t>
  </si>
  <si>
    <t>6011</t>
  </si>
  <si>
    <t>Експлуатація та технічне обслуговування житлового фонду</t>
  </si>
  <si>
    <t>1217310</t>
  </si>
  <si>
    <t>7310</t>
  </si>
  <si>
    <t>Будівництво1 об'єктів житлово-комунального господарства</t>
  </si>
  <si>
    <t>1517310</t>
  </si>
  <si>
    <t>1517321</t>
  </si>
  <si>
    <t>7321</t>
  </si>
  <si>
    <t>Будівництво1 освітніх установ та закладів</t>
  </si>
  <si>
    <t>1517324</t>
  </si>
  <si>
    <t>7324</t>
  </si>
  <si>
    <t>Будівництво1 установ та закладів культури</t>
  </si>
  <si>
    <t>1517325</t>
  </si>
  <si>
    <t>7325</t>
  </si>
  <si>
    <t>Будівництво1 споруд, установ та закладів фізичної культури і спорту</t>
  </si>
  <si>
    <t>1517330</t>
  </si>
  <si>
    <t>7330</t>
  </si>
  <si>
    <t>1517340</t>
  </si>
  <si>
    <t>Проектування, реставрація та охорона пам'яток архітектури</t>
  </si>
  <si>
    <t>1917310</t>
  </si>
  <si>
    <t>Утримання та фінансова підтримка спортивних споруд</t>
  </si>
  <si>
    <t>5041</t>
  </si>
  <si>
    <t>8010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</si>
  <si>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послуг.</t>
  </si>
  <si>
    <t>0813180</t>
  </si>
  <si>
    <t>3180</t>
  </si>
  <si>
    <t>0813241</t>
  </si>
  <si>
    <t>3241</t>
  </si>
  <si>
    <t>Забезпечення діяльності інших закладів у сфері соціального захисту і соціального забезпечення</t>
  </si>
  <si>
    <t>0813240</t>
  </si>
  <si>
    <t>3240</t>
  </si>
  <si>
    <t>0813242</t>
  </si>
  <si>
    <t>3242</t>
  </si>
  <si>
    <t>Інші заходи у сфері соціального захисту і соціального забезпечення</t>
  </si>
  <si>
    <t>в тому числі :</t>
  </si>
  <si>
    <t xml:space="preserve">інші видатки на соціальний захист населення </t>
  </si>
  <si>
    <t>0813160</t>
  </si>
  <si>
    <t>3160</t>
  </si>
  <si>
    <t>Надання соціальних гарантій фізичним особам , які надають соціальні послуги громадянам похилого віку, особам з інвалідністю , дітям з інвалідністю, хворим , які не здатні до самообслуговування і потребують сторонньої допомоги.</t>
  </si>
  <si>
    <t>Амбулаторно-поліклінічна допомога населенню, крім первинної медичної допомоги</t>
  </si>
  <si>
    <t>Утримання центрів фізичної культури і спорту осіб з інвалідністю і реабілітаційних шкіл</t>
  </si>
  <si>
    <t>Проведення навчально-тренувальних зборiв i змагань та заходiв зі спорту осіб з інвалідністю</t>
  </si>
  <si>
    <t>4081</t>
  </si>
  <si>
    <t>1014081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</si>
  <si>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</si>
  <si>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</si>
  <si>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</si>
  <si>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</si>
  <si>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</si>
  <si>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</si>
  <si>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</si>
  <si>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0617691</t>
  </si>
  <si>
    <t>0717691</t>
  </si>
  <si>
    <t>0817691</t>
  </si>
  <si>
    <t>0917691</t>
  </si>
  <si>
    <t>Керівництво і управління у сфері забезпечення діяльності виконавчих органів міської ради</t>
  </si>
  <si>
    <t>0213210</t>
  </si>
  <si>
    <t>3210</t>
  </si>
  <si>
    <t>Заходи із запобігання та ліквідації надзвичайних ситуацій та наслідків стихійного лиха</t>
  </si>
  <si>
    <t>Керівництво і управління у сфері  транспорту та зв'язку</t>
  </si>
  <si>
    <t>0810180</t>
  </si>
  <si>
    <t>2717370</t>
  </si>
  <si>
    <t>7370</t>
  </si>
  <si>
    <t xml:space="preserve">Реалізація програм і заходів в галузі туризму та курортів </t>
  </si>
  <si>
    <t>Видатки на поховання учасників бойових дій тата осіб з інвалідністю внаслідок війни.</t>
  </si>
  <si>
    <t>Інші заклади та заходи: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</si>
  <si>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</si>
  <si>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</si>
  <si>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7693</t>
  </si>
  <si>
    <t>у тому числі бюджет розвитку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</si>
  <si>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</si>
  <si>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</si>
  <si>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</si>
  <si>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Загальний фонд</t>
  </si>
  <si>
    <t>Спеціальний фонд</t>
  </si>
  <si>
    <t>Централізовані заходи з лікування хворих на цукровий та нецукровий діабет</t>
  </si>
  <si>
    <t>0712144</t>
  </si>
  <si>
    <t>2144</t>
  </si>
  <si>
    <t>0712152</t>
  </si>
  <si>
    <t>2152</t>
  </si>
  <si>
    <t>в тому числі</t>
  </si>
  <si>
    <t>1218311</t>
  </si>
  <si>
    <t>Програма розвитку системи надання адміністративних послуг в м. Івано-Франківську на 2019-2022 роки</t>
  </si>
  <si>
    <t>Міжнародний проект "Управління та використання міської та природної культурної спадщини в містах Дунайського регіону (URBforDAN)" в рамках грантової Дунайської транснаціональної програми</t>
  </si>
  <si>
    <t>Проект "Транскордонна зелена транспортна мережа", в рамках програми транскордонного співробітництва Угорщина-Словаччина-Румунія-Україна 2014-2020 рр.</t>
  </si>
  <si>
    <t>0712111</t>
  </si>
  <si>
    <t>0726</t>
  </si>
  <si>
    <t>Інші програми  та заходи у сфері  охорона здоров'я</t>
  </si>
  <si>
    <t>0217693</t>
  </si>
  <si>
    <t>1610180</t>
  </si>
  <si>
    <t>1014020</t>
  </si>
  <si>
    <t>4020</t>
  </si>
  <si>
    <t>0822</t>
  </si>
  <si>
    <t>Фінансова підтримка філармоній, художніх і музичних колективів, ансамблів, концертних та циркових організацій</t>
  </si>
  <si>
    <t>примусове виконання рішень суду</t>
  </si>
  <si>
    <t>0216086</t>
  </si>
  <si>
    <t>6086</t>
  </si>
  <si>
    <t>Інша діяльність щодо забезпечення житлом громадян</t>
  </si>
  <si>
    <t>1917411</t>
  </si>
  <si>
    <t>7411</t>
  </si>
  <si>
    <t>0451</t>
  </si>
  <si>
    <t>Утримання та розвиток автотранспорту</t>
  </si>
  <si>
    <t>0218420</t>
  </si>
  <si>
    <t>8420</t>
  </si>
  <si>
    <t>Інші заходи у сфері засобів масової інформації</t>
  </si>
  <si>
    <t>Проведення міжнародного мистецького фестивалю країн Карпатського регіону «Carpathian Space»</t>
  </si>
  <si>
    <t>Довгострокова програма фінансування мобілізаційних заходів та оборонної роботи Івано-Франківської міської ради на 2019-2023 роки</t>
  </si>
  <si>
    <t>1517370</t>
  </si>
  <si>
    <t>1617670</t>
  </si>
  <si>
    <t>від ________ №________</t>
  </si>
  <si>
    <t>до  рішення ______________________ ради</t>
  </si>
  <si>
    <t>Забезпечення діяльності інклюзивно-ресурсних центрів</t>
  </si>
  <si>
    <t>Управління транспорту та зв'язку Івано-Франківської міської ради</t>
  </si>
  <si>
    <t>Департамент культури  Івано-Франківської міської ради</t>
  </si>
  <si>
    <t>Департамент соціальної політики виконкому Івано-Франківської міської ради</t>
  </si>
  <si>
    <t>Департамент молодіжної політики та спорту Івано-Франківської міської ради</t>
  </si>
  <si>
    <t>Служба у справах дітей виконавчого комітету Івано-Франківської міської ради</t>
  </si>
  <si>
    <t>Департамент освіти та науки  Івано-Франківської міської ради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</si>
  <si>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</si>
  <si>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3118311</t>
  </si>
  <si>
    <t>1216016</t>
  </si>
  <si>
    <t>6016</t>
  </si>
  <si>
    <t>Впровадження засобів обліку витрат та регулювання споживання води та теплової енергії</t>
  </si>
  <si>
    <t>Інші видатки</t>
  </si>
  <si>
    <t>1517322</t>
  </si>
  <si>
    <t>7322</t>
  </si>
  <si>
    <t>Будівництво1 медичних установ та закладів</t>
  </si>
  <si>
    <t>1917421</t>
  </si>
  <si>
    <t>7421</t>
  </si>
  <si>
    <t xml:space="preserve">Утримання та розвиток наземного електротранспорту </t>
  </si>
  <si>
    <t>у т.ч</t>
  </si>
  <si>
    <t>КП"Простір Інноваційних Креацій "Палац" (Потоцьких)</t>
  </si>
  <si>
    <t>Співфінансування проекту програми прикордонного співробітництва "Україна - Румунія"  "STEM- освіта у професійних училищах та спеціалізованих школах"</t>
  </si>
  <si>
    <t>Співфінансування проекту в рамках програми транскордонного співробітництва  Румунія - Україна 2014-2020р.р.  "Лікарні без інфекцій"</t>
  </si>
  <si>
    <t>1617691</t>
  </si>
  <si>
    <t>В. Синишин</t>
  </si>
  <si>
    <t>Будівництво1 інших об'єктів комунальної власності</t>
  </si>
  <si>
    <t>Проект "Безпечне майбутнє" в рамках програми транскордонного співробітництва Румунія - Україна 2014-2020 рр.</t>
  </si>
  <si>
    <t>6090</t>
  </si>
  <si>
    <t>0640</t>
  </si>
  <si>
    <t>1216090</t>
  </si>
  <si>
    <t>Інша діяльність у сфері житлово-комунального господарства</t>
  </si>
  <si>
    <t xml:space="preserve">Інша діяльність у сфері державного управління </t>
  </si>
  <si>
    <t>Додаток 3</t>
  </si>
  <si>
    <t>Співфінансування проекту в рамках  програми транскордонного співробітництва  Румунія - Україна 2014-2020  "Назад до наших спільних коренів"</t>
  </si>
  <si>
    <t>Програма розвитку місцевого самоврядування та громадянського суспільства в м.Івано-Франківську на 2020-2025 роки</t>
  </si>
  <si>
    <t>Програма "Духовне життя " на 2020-2025 роки</t>
  </si>
  <si>
    <t>Порограма розвитку електронного урядування у виконавчому комітеті Івано-Франківської міської ради на 2020-2021 роки</t>
  </si>
  <si>
    <t>Розподіл видатків  бюджету  Івано-Франківської міської територіальної громади на 2021 рік</t>
  </si>
  <si>
    <t>1400000</t>
  </si>
  <si>
    <t>1410000</t>
  </si>
  <si>
    <t>Департамент  благоустрою Івано-Франківської міської ради</t>
  </si>
  <si>
    <t>1410160</t>
  </si>
  <si>
    <t>Департамент інфраструктури, житлової та комунальної політики  Івано-Франківської міської ради</t>
  </si>
  <si>
    <t>3400000</t>
  </si>
  <si>
    <t>3410000</t>
  </si>
  <si>
    <t>3410160</t>
  </si>
  <si>
    <t>3410180</t>
  </si>
  <si>
    <t>Керівництво і управління у сфері адміністративних послуг</t>
  </si>
  <si>
    <t>Департамент комунальних ресурсів Івано-Франківської міської ради</t>
  </si>
  <si>
    <t>Департамент адміністративних послуг ( Центр надання адміністративних послуг) Івано-Франківської міської ради</t>
  </si>
  <si>
    <t>Керівництво і управління у сфері  благоустрою</t>
  </si>
  <si>
    <t xml:space="preserve">Керівництво і управління у сфері житлової, комунальної політики </t>
  </si>
  <si>
    <t>в т.ч.</t>
  </si>
  <si>
    <t>2500000</t>
  </si>
  <si>
    <t>2510000</t>
  </si>
  <si>
    <t>Департамент інвестиційної політики, проєктів, міжнародних звязків, туризму та промоцій міста Івано-Франківської міської ради</t>
  </si>
  <si>
    <t>2510160</t>
  </si>
  <si>
    <t>Керівництво і управління у сфері  інвестиційної політики та туризму</t>
  </si>
  <si>
    <t>2517622</t>
  </si>
  <si>
    <t>2517693</t>
  </si>
  <si>
    <t>2300000</t>
  </si>
  <si>
    <t>2310000</t>
  </si>
  <si>
    <t>2310160</t>
  </si>
  <si>
    <t>Департамент стратегічного розвитку, цифрових трансформацій, роботи із засобами масової інформації, комунікації з мешканцями Івано-Франківської міської ради</t>
  </si>
  <si>
    <t xml:space="preserve">Керівництво і управління у сфері  інформаційної діяльності </t>
  </si>
  <si>
    <t>2310180</t>
  </si>
  <si>
    <t>2318420</t>
  </si>
  <si>
    <t>Надання позашкільної освіти  закладами позашкільної освіти, заходи із позашкільної роботи з дітьми</t>
  </si>
  <si>
    <t>Цільова програма Івано-Франківської міської територіальної громади організації та відзначення загальнодержавних свят територіальної громади, державних пам'ятних дат, релігійних та історичних подій на 2021-2025 роки</t>
  </si>
  <si>
    <t>в тому числі:</t>
  </si>
  <si>
    <t>Програма розвитку дитячо-юнацького футболу Департаменту освіти та науки Івано-Франківської міської ради на 2021-2025 рр</t>
  </si>
  <si>
    <t xml:space="preserve">Надання спеціальної освіти мистецькими школами  </t>
  </si>
  <si>
    <t>Проєкт "Альтернативні терапії в Марамуреші та Івано-Франківську"</t>
  </si>
  <si>
    <t>Програма поліпшення стану безпеки, гігєни праці та виробничого середовища на 2020-2023 роки Івано-Франківської ТГ</t>
  </si>
  <si>
    <t xml:space="preserve">Комплексна цільова соціальна програма розвитку цивільного захисту населення та території міста Івано-Франківська від надзвичайних ситуацій природного і техногенного характеру </t>
  </si>
  <si>
    <t xml:space="preserve">Комплексна програма запобігання виникненню надзвичайних ситуації природного і техногенного характеру та підвищення рівня готовності аварійно-рятувальної служби м.Івано-Франківська   </t>
  </si>
  <si>
    <t>Проєкт Партнерство Румунія - Україна для пом"якшення зміни клімату"</t>
  </si>
  <si>
    <t>Департамент містобудування та архітектури  Івано-Франківської міської ради</t>
  </si>
  <si>
    <t>1416030</t>
  </si>
  <si>
    <t>1417310</t>
  </si>
  <si>
    <t>1417670</t>
  </si>
  <si>
    <t>0817323</t>
  </si>
  <si>
    <t>7323</t>
  </si>
  <si>
    <t>Будівництво1 установ та закладів соціальної сфери</t>
  </si>
  <si>
    <t>0617321</t>
  </si>
  <si>
    <t>0717322</t>
  </si>
  <si>
    <t>1017324</t>
  </si>
  <si>
    <t>1117325</t>
  </si>
  <si>
    <t>2717310</t>
  </si>
  <si>
    <t>видатки на утримання КП "Муніципальна інспенкція " Добродій"</t>
  </si>
  <si>
    <r>
      <rPr>
        <i/>
        <sz val="9"/>
        <color rgb="FFFF0000"/>
        <rFont val="Times New Roman"/>
        <family val="1"/>
        <charset val="204"/>
      </rPr>
      <t xml:space="preserve">у тому числі   </t>
    </r>
    <r>
      <rPr>
        <sz val="9"/>
        <color rgb="FFFF0000"/>
        <rFont val="Times New Roman"/>
        <family val="1"/>
        <charset val="204"/>
      </rPr>
      <t>Програма розвитку туристичної галузі м. Івано-Франківська на 2016-2020рр.</t>
    </r>
  </si>
  <si>
    <t>в тому числі за рахунок субвенції з обласного бюджету на виконання Програми розвитку місцевого самоврядування в Івано-Франківській області на 2021 рік</t>
  </si>
  <si>
    <t>0217330</t>
  </si>
  <si>
    <t>1617330</t>
  </si>
  <si>
    <t>3717330</t>
  </si>
  <si>
    <t>1217693</t>
  </si>
  <si>
    <t>Департамент економічного  розвитку, екології  та енергозбереження Івано-Франківської  міської ради</t>
  </si>
  <si>
    <t>Будівництво об'єктів житлово-комунального господарства</t>
  </si>
  <si>
    <t>Будівництво інших об'єктів комунальної власності</t>
  </si>
  <si>
    <t>2318410</t>
  </si>
  <si>
    <t>1410180</t>
  </si>
  <si>
    <t>Програма щодо співпраці між професійно-технічними навчальними закладами та промисловими підприємствами і  МСП Івано-Франківської міської територіальної громади</t>
  </si>
  <si>
    <t>Програма промоції Івано-Франківської міської територіальної громади на 2021-2025 роки</t>
  </si>
  <si>
    <r>
      <rPr>
        <i/>
        <sz val="9"/>
        <rFont val="Times New Roman"/>
        <family val="1"/>
        <charset val="204"/>
      </rPr>
      <t xml:space="preserve">у тому числі   </t>
    </r>
    <r>
      <rPr>
        <sz val="9"/>
        <rFont val="Times New Roman"/>
        <family val="1"/>
        <charset val="204"/>
      </rPr>
      <t>Програма розвитку туристичної галузі Івано-Франківської міської територіальної громади на 2021-2025 роки</t>
    </r>
  </si>
  <si>
    <t>1416011</t>
  </si>
  <si>
    <t>2716013</t>
  </si>
  <si>
    <t>2716030</t>
  </si>
  <si>
    <t>2717670</t>
  </si>
  <si>
    <t>1417691</t>
  </si>
  <si>
    <t>Програма легалізації заробітної плати та найманої праці  на 2021-2025 роки</t>
  </si>
  <si>
    <t>Управління капітального будівництва  Івано-Франківської міської ради</t>
  </si>
  <si>
    <t>Комплексна  програма  сприяння залученню інвестицій в економіку Івано-Франківської міської територіальної громади та проєктної діяльності на  2021 – 2025 роки</t>
  </si>
  <si>
    <t>Програма розвитку міжнародного і транскордонного співробітництва м.Івано-Франківська  на 2018-2022 роки</t>
  </si>
  <si>
    <t>Фінансове управління Івано-Франківської міської ради</t>
  </si>
  <si>
    <t>Проект  "Дослідження та збереження єврейської культурної спадщини на прикордонній території"</t>
  </si>
  <si>
    <t xml:space="preserve">  09533000000       </t>
  </si>
  <si>
    <t>(код бюджету)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</si>
  <si>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</si>
  <si>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</si>
  <si>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</si>
  <si>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1011080</t>
  </si>
  <si>
    <t>1080</t>
  </si>
  <si>
    <t>0611021</t>
  </si>
  <si>
    <t>Надання загальної середньої освіти  за рахунок місцевого бюджету</t>
  </si>
  <si>
    <t>0611025</t>
  </si>
  <si>
    <t>1025</t>
  </si>
  <si>
    <t>9022</t>
  </si>
  <si>
    <t>0611030</t>
  </si>
  <si>
    <t>Надання загальної середньої освіти  за рахунок освітньої субвенції</t>
  </si>
  <si>
    <t>0611031</t>
  </si>
  <si>
    <t>1031</t>
  </si>
  <si>
    <t>061035</t>
  </si>
  <si>
    <t>1035</t>
  </si>
  <si>
    <t>0611120</t>
  </si>
  <si>
    <t>1120</t>
  </si>
  <si>
    <t>0611130</t>
  </si>
  <si>
    <t>1130</t>
  </si>
  <si>
    <t>0611141</t>
  </si>
  <si>
    <t>1141</t>
  </si>
  <si>
    <t>0611142</t>
  </si>
  <si>
    <t>1142</t>
  </si>
  <si>
    <t>1140</t>
  </si>
  <si>
    <t>0611151</t>
  </si>
  <si>
    <t>1151</t>
  </si>
  <si>
    <t>0611152</t>
  </si>
  <si>
    <t>1152</t>
  </si>
  <si>
    <t>Забезпечення діяльності центрів професійного розвитку педагогічних працівників</t>
  </si>
  <si>
    <t>0611090</t>
  </si>
  <si>
    <t>Підготовка кадрів закладами професійної (професійно-технічної) освіти та іншими закладами освіти</t>
  </si>
  <si>
    <t>0611091</t>
  </si>
  <si>
    <t>1091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</si>
  <si>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</si>
  <si>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0611092</t>
  </si>
  <si>
    <t>1092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</si>
  <si>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</si>
  <si>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 xml:space="preserve">Утримання та забезпечення діяльності центрів  соціальних служб </t>
  </si>
  <si>
    <t>Надання пільг окремим категоріям громадян з оплати послуг зв`язку</t>
  </si>
  <si>
    <t>Надання загальної середньої освіти закладами загальної середньої освіти</t>
  </si>
  <si>
    <t xml:space="preserve">Надання загальної середньої освіти навчально-реабілітаційними центрами для дітей з особливими освітніми потребами, зумовленими складними порушеннями розвитку </t>
  </si>
  <si>
    <t>Забезпечення діяльності інших  закладів у сфері освіти</t>
  </si>
  <si>
    <t xml:space="preserve"> Іншi програми та заходи у сфері освіти</t>
  </si>
  <si>
    <t>Забезпечення діяльності інклюзивно-ресурсних центрів за рахунок коштів місцевого бюджету</t>
  </si>
  <si>
    <t>Забезпечення діяльності інклюзивно-ресурсних центрів за рахунок коштів освітньої субвенції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</si>
</sst>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₴_-;\-* #,##0.00\ _₴_-;_-* &quot;-&quot;??\ _₴_-;_-@_-"/>
    <numFmt numFmtId="164" formatCode="0000000"/>
    <numFmt numFmtId="165" formatCode="General_)"/>
    <numFmt numFmtId="166" formatCode="0.0"/>
    <numFmt numFmtId="167" formatCode="#,##0.0"/>
    <numFmt numFmtId="168" formatCode="0_ ;[Red]\-0\ "/>
    <numFmt numFmtId="169" formatCode="#,##0_ ;\-#,##0\ "/>
  </numFmts>
  <fonts count="30" x14ac:knownFonts="1">
    <font>
      <sz val="8"/>
      <name val="Arial"/>
    </font>
    <font>
      <sz val="8"/>
      <name val="Arial"/>
      <family val="2"/>
    </font>
    <font>
      <sz val="12"/>
      <name val="Courier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Helv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sz val="8"/>
      <color theme="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u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165" fontId="2" fillId="0" borderId="0"/>
    <xf numFmtId="0" fontId="1" fillId="0" borderId="0"/>
    <xf numFmtId="0" fontId="6" fillId="0" borderId="0"/>
    <xf numFmtId="0" fontId="17" fillId="0" borderId="0"/>
    <xf numFmtId="43" fontId="27" fillId="0" borderId="0" applyFont="0" applyFill="0" applyBorder="0" applyAlignment="0" applyProtection="0"/>
    <xf numFmtId="0" fontId="28" fillId="0" borderId="0"/>
  </cellStyleXfs>
  <cellXfs count="161">
    <xf numFmtId="0" fontId="0" fillId="0" borderId="0" xfId="0"/>
    <xf numFmtId="49" fontId="7" fillId="2" borderId="1" xfId="0" applyNumberFormat="1" applyFont="1" applyFill="1" applyBorder="1" applyAlignment="1">
      <alignment horizontal="center" vertical="center" wrapText="1"/>
    </xf>
    <xf numFmtId="3" fontId="5" fillId="2" borderId="0" xfId="0" applyNumberFormat="1" applyFont="1" applyFill="1" applyAlignment="1">
      <alignment horizontal="left"/>
    </xf>
    <xf numFmtId="49" fontId="5" fillId="2" borderId="1" xfId="0" applyNumberFormat="1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/>
    </xf>
    <xf numFmtId="4" fontId="12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left" vertical="top" wrapText="1"/>
    </xf>
    <xf numFmtId="49" fontId="9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left" vertical="top"/>
    </xf>
    <xf numFmtId="3" fontId="12" fillId="2" borderId="23" xfId="0" applyNumberFormat="1" applyFont="1" applyFill="1" applyBorder="1" applyAlignment="1">
      <alignment horizontal="center" vertical="center"/>
    </xf>
    <xf numFmtId="3" fontId="7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left"/>
    </xf>
    <xf numFmtId="49" fontId="7" fillId="2" borderId="1" xfId="0" applyNumberFormat="1" applyFont="1" applyFill="1" applyBorder="1" applyAlignment="1">
      <alignment horizontal="center" vertical="center"/>
    </xf>
    <xf numFmtId="165" fontId="7" fillId="2" borderId="0" xfId="0" applyNumberFormat="1" applyFont="1" applyFill="1" applyAlignment="1">
      <alignment horizontal="left"/>
    </xf>
    <xf numFmtId="168" fontId="7" fillId="2" borderId="0" xfId="0" applyNumberFormat="1" applyFont="1" applyFill="1" applyAlignment="1">
      <alignment horizontal="left"/>
    </xf>
    <xf numFmtId="3" fontId="20" fillId="2" borderId="1" xfId="0" applyNumberFormat="1" applyFont="1" applyFill="1" applyBorder="1" applyAlignment="1">
      <alignment horizontal="center" vertical="center"/>
    </xf>
    <xf numFmtId="167" fontId="5" fillId="2" borderId="0" xfId="0" applyNumberFormat="1" applyFont="1" applyFill="1" applyAlignment="1">
      <alignment horizontal="left"/>
    </xf>
    <xf numFmtId="49" fontId="16" fillId="2" borderId="1" xfId="1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3" fontId="25" fillId="2" borderId="1" xfId="0" applyNumberFormat="1" applyFont="1" applyFill="1" applyBorder="1" applyAlignment="1">
      <alignment horizontal="center" vertical="center"/>
    </xf>
    <xf numFmtId="167" fontId="3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3" fontId="5" fillId="2" borderId="20" xfId="0" applyNumberFormat="1" applyFont="1" applyFill="1" applyBorder="1" applyAlignment="1">
      <alignment horizontal="center" vertical="center"/>
    </xf>
    <xf numFmtId="3" fontId="5" fillId="2" borderId="22" xfId="0" applyNumberFormat="1" applyFont="1" applyFill="1" applyBorder="1" applyAlignment="1">
      <alignment horizontal="center" vertical="center"/>
    </xf>
    <xf numFmtId="3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22" fillId="2" borderId="0" xfId="0" applyFont="1" applyFill="1" applyAlignment="1">
      <alignment horizontal="center" vertical="center"/>
    </xf>
    <xf numFmtId="49" fontId="23" fillId="2" borderId="0" xfId="0" applyNumberFormat="1" applyFont="1" applyFill="1" applyAlignment="1">
      <alignment horizontal="center" vertical="center"/>
    </xf>
    <xf numFmtId="0" fontId="23" fillId="2" borderId="0" xfId="0" applyFont="1" applyFill="1" applyBorder="1" applyAlignment="1">
      <alignment horizontal="left"/>
    </xf>
    <xf numFmtId="3" fontId="23" fillId="2" borderId="0" xfId="0" applyNumberFormat="1" applyFont="1" applyFill="1" applyBorder="1" applyAlignment="1">
      <alignment horizontal="left"/>
    </xf>
    <xf numFmtId="0" fontId="23" fillId="2" borderId="0" xfId="0" applyFont="1" applyFill="1" applyBorder="1" applyAlignment="1">
      <alignment horizontal="center"/>
    </xf>
    <xf numFmtId="3" fontId="23" fillId="2" borderId="0" xfId="0" applyNumberFormat="1" applyFont="1" applyFill="1" applyAlignment="1">
      <alignment horizontal="center"/>
    </xf>
    <xf numFmtId="0" fontId="22" fillId="2" borderId="0" xfId="0" applyFont="1" applyFill="1" applyAlignment="1">
      <alignment horizontal="center"/>
    </xf>
    <xf numFmtId="0" fontId="22" fillId="2" borderId="0" xfId="0" applyFont="1" applyFill="1" applyAlignment="1">
      <alignment horizontal="left"/>
    </xf>
    <xf numFmtId="0" fontId="24" fillId="2" borderId="0" xfId="0" applyFont="1" applyFill="1" applyBorder="1" applyAlignment="1">
      <alignment vertical="top" wrapText="1"/>
    </xf>
    <xf numFmtId="3" fontId="24" fillId="2" borderId="0" xfId="0" applyNumberFormat="1" applyFont="1" applyFill="1" applyBorder="1" applyAlignment="1">
      <alignment vertical="top" wrapText="1"/>
    </xf>
    <xf numFmtId="0" fontId="21" fillId="2" borderId="0" xfId="0" applyFont="1" applyFill="1" applyAlignment="1">
      <alignment wrapText="1"/>
    </xf>
    <xf numFmtId="0" fontId="23" fillId="2" borderId="0" xfId="0" applyFont="1" applyFill="1" applyBorder="1" applyAlignment="1">
      <alignment horizontal="left" vertical="top"/>
    </xf>
    <xf numFmtId="166" fontId="23" fillId="2" borderId="0" xfId="0" applyNumberFormat="1" applyFont="1" applyFill="1" applyBorder="1" applyAlignment="1">
      <alignment horizontal="left" vertical="top"/>
    </xf>
    <xf numFmtId="1" fontId="23" fillId="2" borderId="0" xfId="0" applyNumberFormat="1" applyFont="1" applyFill="1" applyBorder="1" applyAlignment="1">
      <alignment horizontal="left" vertical="top"/>
    </xf>
    <xf numFmtId="3" fontId="23" fillId="2" borderId="0" xfId="0" applyNumberFormat="1" applyFont="1" applyFill="1" applyBorder="1" applyAlignment="1">
      <alignment horizontal="left" vertical="top"/>
    </xf>
    <xf numFmtId="0" fontId="22" fillId="2" borderId="0" xfId="0" applyFont="1" applyFill="1" applyAlignment="1">
      <alignment horizontal="left" vertical="top"/>
    </xf>
    <xf numFmtId="0" fontId="22" fillId="2" borderId="0" xfId="0" applyFont="1" applyFill="1"/>
    <xf numFmtId="49" fontId="22" fillId="2" borderId="0" xfId="0" applyNumberFormat="1" applyFont="1" applyFill="1" applyAlignment="1">
      <alignment horizontal="center" vertical="center"/>
    </xf>
    <xf numFmtId="0" fontId="22" fillId="2" borderId="0" xfId="0" applyFont="1" applyFill="1" applyBorder="1" applyAlignment="1">
      <alignment horizontal="left" vertical="top"/>
    </xf>
    <xf numFmtId="3" fontId="22" fillId="2" borderId="0" xfId="0" applyNumberFormat="1" applyFont="1" applyFill="1" applyBorder="1" applyAlignment="1">
      <alignment horizontal="center" vertical="center"/>
    </xf>
    <xf numFmtId="3" fontId="22" fillId="2" borderId="0" xfId="0" applyNumberFormat="1" applyFont="1" applyFill="1" applyBorder="1" applyAlignment="1">
      <alignment horizontal="left" vertical="top"/>
    </xf>
    <xf numFmtId="3" fontId="22" fillId="2" borderId="0" xfId="0" applyNumberFormat="1" applyFont="1" applyFill="1" applyAlignment="1">
      <alignment vertical="top"/>
    </xf>
    <xf numFmtId="4" fontId="22" fillId="2" borderId="0" xfId="0" applyNumberFormat="1" applyFont="1" applyFill="1" applyBorder="1" applyAlignment="1">
      <alignment horizontal="left" vertical="top"/>
    </xf>
    <xf numFmtId="169" fontId="22" fillId="2" borderId="0" xfId="6" applyNumberFormat="1" applyFont="1" applyFill="1" applyBorder="1" applyAlignment="1">
      <alignment horizontal="center" vertical="top"/>
    </xf>
    <xf numFmtId="4" fontId="22" fillId="2" borderId="0" xfId="0" applyNumberFormat="1" applyFont="1" applyFill="1" applyBorder="1" applyAlignment="1">
      <alignment horizontal="left" vertical="top" wrapText="1"/>
    </xf>
    <xf numFmtId="3" fontId="21" fillId="2" borderId="0" xfId="0" applyNumberFormat="1" applyFont="1" applyFill="1" applyAlignment="1">
      <alignment horizontal="left" vertical="top"/>
    </xf>
    <xf numFmtId="4" fontId="22" fillId="2" borderId="0" xfId="0" applyNumberFormat="1" applyFont="1" applyFill="1" applyAlignment="1">
      <alignment horizontal="left" vertical="top"/>
    </xf>
    <xf numFmtId="169" fontId="22" fillId="2" borderId="0" xfId="0" applyNumberFormat="1" applyFont="1" applyFill="1" applyBorder="1" applyAlignment="1">
      <alignment horizontal="left" vertical="top"/>
    </xf>
    <xf numFmtId="3" fontId="22" fillId="2" borderId="0" xfId="0" applyNumberFormat="1" applyFont="1" applyFill="1" applyAlignment="1">
      <alignment horizontal="left" vertical="top"/>
    </xf>
    <xf numFmtId="0" fontId="18" fillId="2" borderId="0" xfId="0" applyFont="1" applyFill="1" applyAlignment="1">
      <alignment horizontal="left" vertical="top"/>
    </xf>
    <xf numFmtId="0" fontId="9" fillId="2" borderId="0" xfId="0" applyFont="1" applyFill="1"/>
    <xf numFmtId="3" fontId="5" fillId="2" borderId="0" xfId="0" applyNumberFormat="1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3" fontId="7" fillId="2" borderId="0" xfId="0" applyNumberFormat="1" applyFont="1" applyFill="1" applyBorder="1" applyAlignment="1">
      <alignment horizontal="left"/>
    </xf>
    <xf numFmtId="165" fontId="7" fillId="2" borderId="0" xfId="0" applyNumberFormat="1" applyFont="1" applyFill="1" applyBorder="1" applyAlignment="1">
      <alignment horizontal="left"/>
    </xf>
    <xf numFmtId="0" fontId="13" fillId="2" borderId="0" xfId="0" applyFont="1" applyFill="1" applyBorder="1" applyAlignment="1">
      <alignment vertical="top" wrapText="1"/>
    </xf>
    <xf numFmtId="168" fontId="7" fillId="2" borderId="0" xfId="0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9" fillId="2" borderId="0" xfId="0" applyFont="1" applyFill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167" fontId="7" fillId="2" borderId="1" xfId="0" applyNumberFormat="1" applyFont="1" applyFill="1" applyBorder="1" applyAlignment="1">
      <alignment horizontal="left" vertical="center" wrapText="1"/>
    </xf>
    <xf numFmtId="166" fontId="7" fillId="2" borderId="1" xfId="4" applyNumberFormat="1" applyFont="1" applyFill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left" vertical="center" wrapText="1"/>
    </xf>
    <xf numFmtId="166" fontId="16" fillId="2" borderId="1" xfId="4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165" fontId="7" fillId="2" borderId="1" xfId="2" applyFont="1" applyFill="1" applyBorder="1" applyAlignment="1" applyProtection="1">
      <alignment horizontal="left" vertical="center" wrapText="1"/>
    </xf>
    <xf numFmtId="49" fontId="15" fillId="2" borderId="1" xfId="1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3" fontId="19" fillId="2" borderId="1" xfId="0" applyNumberFormat="1" applyFont="1" applyFill="1" applyBorder="1" applyAlignment="1">
      <alignment horizontal="center" vertical="center"/>
    </xf>
    <xf numFmtId="167" fontId="9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 shrinkToFit="1"/>
    </xf>
    <xf numFmtId="49" fontId="19" fillId="2" borderId="1" xfId="0" applyNumberFormat="1" applyFont="1" applyFill="1" applyBorder="1" applyAlignment="1">
      <alignment horizontal="left" vertical="center" wrapText="1"/>
    </xf>
    <xf numFmtId="166" fontId="19" fillId="2" borderId="1" xfId="4" applyNumberFormat="1" applyFont="1" applyFill="1" applyBorder="1" applyAlignment="1">
      <alignment horizontal="left" vertical="center" wrapText="1"/>
    </xf>
    <xf numFmtId="49" fontId="7" fillId="2" borderId="1" xfId="5" applyNumberFormat="1" applyFont="1" applyFill="1" applyBorder="1" applyAlignment="1">
      <alignment horizontal="left" vertical="center" wrapText="1"/>
    </xf>
    <xf numFmtId="49" fontId="7" fillId="2" borderId="32" xfId="0" applyNumberFormat="1" applyFont="1" applyFill="1" applyBorder="1" applyAlignment="1">
      <alignment horizontal="center" vertical="center"/>
    </xf>
    <xf numFmtId="49" fontId="7" fillId="2" borderId="32" xfId="0" applyNumberFormat="1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vertical="center" wrapText="1"/>
    </xf>
    <xf numFmtId="3" fontId="7" fillId="2" borderId="32" xfId="0" applyNumberFormat="1" applyFont="1" applyFill="1" applyBorder="1" applyAlignment="1">
      <alignment horizontal="center" vertical="center"/>
    </xf>
    <xf numFmtId="164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justify" vertical="top" wrapText="1"/>
    </xf>
    <xf numFmtId="49" fontId="7" fillId="2" borderId="1" xfId="0" applyNumberFormat="1" applyFont="1" applyFill="1" applyBorder="1" applyAlignment="1">
      <alignment vertical="center" wrapText="1"/>
    </xf>
    <xf numFmtId="0" fontId="7" fillId="2" borderId="1" xfId="3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 applyProtection="1">
      <alignment horizontal="center" vertical="center" wrapText="1"/>
    </xf>
    <xf numFmtId="49" fontId="4" fillId="2" borderId="11" xfId="0" applyNumberFormat="1" applyFont="1" applyFill="1" applyBorder="1" applyAlignment="1" applyProtection="1">
      <alignment horizontal="center" vertical="center" wrapText="1"/>
    </xf>
    <xf numFmtId="49" fontId="4" fillId="2" borderId="12" xfId="0" applyNumberFormat="1" applyFont="1" applyFill="1" applyBorder="1" applyAlignment="1" applyProtection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Border="1" applyAlignment="1">
      <alignment horizontal="center" wrapText="1"/>
    </xf>
    <xf numFmtId="0" fontId="24" fillId="2" borderId="13" xfId="0" applyFont="1" applyFill="1" applyBorder="1" applyAlignment="1">
      <alignment horizontal="center" wrapText="1"/>
    </xf>
    <xf numFmtId="0" fontId="24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center" vertical="top" wrapText="1"/>
    </xf>
    <xf numFmtId="0" fontId="21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29" fillId="2" borderId="0" xfId="7" applyNumberFormat="1" applyFont="1" applyFill="1" applyAlignment="1">
      <alignment horizontal="center" vertical="center" wrapText="1"/>
    </xf>
    <xf numFmtId="0" fontId="12" fillId="2" borderId="0" xfId="7" applyFont="1" applyFill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9" xfId="0" applyNumberFormat="1" applyFont="1" applyFill="1" applyBorder="1" applyAlignment="1" applyProtection="1">
      <alignment horizontal="center" vertical="center" wrapText="1"/>
    </xf>
  </cellXfs>
  <cellStyles count="8">
    <cellStyle name="Звичайний" xfId="0" builtinId="0"/>
    <cellStyle name="Обычный 3" xfId="1"/>
    <cellStyle name="Обычный_osvita" xfId="2"/>
    <cellStyle name="Обычный_TDSheet" xfId="3"/>
    <cellStyle name="Обычный_Лист1" xfId="5"/>
    <cellStyle name="Обычный_СОЦ-ЕКОН.РОЗВ.2009" xfId="7"/>
    <cellStyle name="Стиль 1" xfId="4"/>
    <cellStyle name="Фінансовий" xfId="6" builtinId="3"/>
  </cellStyles>
  <dxfs count="0"/>
  <tableStyles count="0" defaultTableStyle="TableStyleMedium9" defaultPivotStyle="PivotStyleLight16"/>
  <colors>
    <mruColors>
      <color rgb="FF00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U319"/>
  <sheetViews>
    <sheetView showZeros="0" tabSelected="1" view="pageBreakPreview" zoomScale="95" zoomScaleNormal="90" zoomScaleSheetLayoutView="95" workbookViewId="0">
      <pane xSplit="4" ySplit="12" topLeftCell="E83" activePane="bottomRight" state="frozen"/>
      <selection pane="topRight" activeCell="E1" sqref="E1"/>
      <selection pane="bottomLeft" activeCell="A10" sqref="A10"/>
      <selection pane="bottomRight" activeCell="D84" sqref="D84"/>
    </sheetView>
  </sheetViews>
  <sheetFormatPr defaultColWidth="10.1640625" defaultRowHeight="11.45" customHeight="1" x14ac:dyDescent="0.2"/>
  <cols>
    <col min="1" max="1" width="14" style="9" customWidth="1"/>
    <col min="2" max="2" width="14.6640625" style="13" customWidth="1"/>
    <col min="3" max="3" width="15.5" style="13" customWidth="1"/>
    <col min="4" max="4" width="48.6640625" style="14" customWidth="1"/>
    <col min="5" max="6" width="18.6640625" style="14" customWidth="1"/>
    <col min="7" max="7" width="17.5" style="14" customWidth="1"/>
    <col min="8" max="16" width="15.83203125" style="14" customWidth="1"/>
    <col min="17" max="17" width="16.1640625" style="71" customWidth="1"/>
    <col min="18" max="18" width="17.5" style="71" customWidth="1"/>
    <col min="19" max="19" width="19.1640625" style="71" customWidth="1"/>
    <col min="20" max="16384" width="10.1640625" style="71"/>
  </cols>
  <sheetData>
    <row r="1" spans="1:18" s="10" customFormat="1" ht="18.95" customHeight="1" x14ac:dyDescent="0.2">
      <c r="A1" s="9"/>
      <c r="B1" s="148" t="s">
        <v>411</v>
      </c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P1" s="11"/>
    </row>
    <row r="2" spans="1:18" s="10" customFormat="1" ht="18.95" customHeight="1" x14ac:dyDescent="0.2">
      <c r="A2" s="9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0" t="s">
        <v>406</v>
      </c>
      <c r="P2" s="12"/>
    </row>
    <row r="3" spans="1:18" s="10" customFormat="1" ht="11.1" customHeight="1" x14ac:dyDescent="0.2">
      <c r="A3" s="9"/>
      <c r="B3" s="13"/>
      <c r="C3" s="13"/>
      <c r="N3" s="10" t="s">
        <v>373</v>
      </c>
      <c r="P3" s="14"/>
    </row>
    <row r="4" spans="1:18" s="10" customFormat="1" ht="11.1" customHeight="1" x14ac:dyDescent="0.2">
      <c r="A4" s="9"/>
      <c r="B4" s="13"/>
      <c r="C4" s="13"/>
      <c r="N4" s="152" t="s">
        <v>372</v>
      </c>
      <c r="O4" s="152"/>
      <c r="P4" s="14"/>
    </row>
    <row r="5" spans="1:18" s="10" customFormat="1" ht="11.1" customHeight="1" x14ac:dyDescent="0.2">
      <c r="A5" s="9"/>
      <c r="B5" s="13"/>
      <c r="C5" s="13"/>
      <c r="N5" s="79"/>
      <c r="O5" s="79"/>
      <c r="P5" s="14"/>
    </row>
    <row r="6" spans="1:18" s="10" customFormat="1" ht="11.1" customHeight="1" x14ac:dyDescent="0.2">
      <c r="A6" s="153" t="s">
        <v>489</v>
      </c>
      <c r="B6" s="153"/>
      <c r="C6" s="13"/>
      <c r="N6" s="79"/>
      <c r="O6" s="79"/>
      <c r="P6" s="14"/>
    </row>
    <row r="7" spans="1:18" s="10" customFormat="1" ht="20.25" customHeight="1" x14ac:dyDescent="0.2">
      <c r="A7" s="154" t="s">
        <v>490</v>
      </c>
      <c r="B7" s="154"/>
      <c r="C7" s="13"/>
      <c r="N7" s="79"/>
      <c r="O7" s="79"/>
      <c r="P7" s="14"/>
    </row>
    <row r="8" spans="1:18" s="10" customFormat="1" ht="11.1" customHeight="1" thickBot="1" x14ac:dyDescent="0.25">
      <c r="A8" s="9"/>
      <c r="B8" s="13"/>
      <c r="C8" s="13"/>
      <c r="P8" s="14" t="s">
        <v>0</v>
      </c>
    </row>
    <row r="9" spans="1:18" s="10" customFormat="1" ht="11.1" customHeight="1" thickBot="1" x14ac:dyDescent="0.25">
      <c r="A9" s="155" t="s">
        <v>333</v>
      </c>
      <c r="B9" s="129" t="s">
        <v>334</v>
      </c>
      <c r="C9" s="129" t="s">
        <v>335</v>
      </c>
      <c r="D9" s="158" t="s">
        <v>381</v>
      </c>
      <c r="E9" s="132" t="s">
        <v>336</v>
      </c>
      <c r="F9" s="133"/>
      <c r="G9" s="133"/>
      <c r="H9" s="133"/>
      <c r="I9" s="133"/>
      <c r="J9" s="138" t="s">
        <v>337</v>
      </c>
      <c r="K9" s="139"/>
      <c r="L9" s="140"/>
      <c r="M9" s="140"/>
      <c r="N9" s="140"/>
      <c r="O9" s="141"/>
      <c r="P9" s="134" t="s">
        <v>1</v>
      </c>
    </row>
    <row r="10" spans="1:18" s="10" customFormat="1" ht="11.1" customHeight="1" thickBot="1" x14ac:dyDescent="0.25">
      <c r="A10" s="156"/>
      <c r="B10" s="130"/>
      <c r="C10" s="130"/>
      <c r="D10" s="159"/>
      <c r="E10" s="121" t="s">
        <v>2</v>
      </c>
      <c r="F10" s="137" t="s">
        <v>69</v>
      </c>
      <c r="G10" s="150" t="s">
        <v>3</v>
      </c>
      <c r="H10" s="151"/>
      <c r="I10" s="124" t="s">
        <v>70</v>
      </c>
      <c r="J10" s="124" t="s">
        <v>2</v>
      </c>
      <c r="K10" s="126" t="s">
        <v>332</v>
      </c>
      <c r="L10" s="117" t="s">
        <v>69</v>
      </c>
      <c r="M10" s="149" t="s">
        <v>3</v>
      </c>
      <c r="N10" s="149"/>
      <c r="O10" s="119" t="s">
        <v>70</v>
      </c>
      <c r="P10" s="135"/>
    </row>
    <row r="11" spans="1:18" s="10" customFormat="1" ht="11.1" customHeight="1" thickBot="1" x14ac:dyDescent="0.25">
      <c r="A11" s="156"/>
      <c r="B11" s="130"/>
      <c r="C11" s="130"/>
      <c r="D11" s="159"/>
      <c r="E11" s="122"/>
      <c r="F11" s="117"/>
      <c r="G11" s="117" t="s">
        <v>4</v>
      </c>
      <c r="H11" s="119" t="s">
        <v>5</v>
      </c>
      <c r="I11" s="124"/>
      <c r="J11" s="124"/>
      <c r="K11" s="127"/>
      <c r="L11" s="117"/>
      <c r="M11" s="117" t="s">
        <v>4</v>
      </c>
      <c r="N11" s="117" t="s">
        <v>5</v>
      </c>
      <c r="O11" s="119"/>
      <c r="P11" s="135"/>
    </row>
    <row r="12" spans="1:18" s="10" customFormat="1" ht="96" customHeight="1" thickBot="1" x14ac:dyDescent="0.25">
      <c r="A12" s="157"/>
      <c r="B12" s="131"/>
      <c r="C12" s="131"/>
      <c r="D12" s="160"/>
      <c r="E12" s="123"/>
      <c r="F12" s="118"/>
      <c r="G12" s="118"/>
      <c r="H12" s="120"/>
      <c r="I12" s="125"/>
      <c r="J12" s="125"/>
      <c r="K12" s="128"/>
      <c r="L12" s="118"/>
      <c r="M12" s="118"/>
      <c r="N12" s="118"/>
      <c r="O12" s="120"/>
      <c r="P12" s="136"/>
    </row>
    <row r="13" spans="1:18" s="6" customFormat="1" ht="33.75" customHeight="1" x14ac:dyDescent="0.2">
      <c r="A13" s="106">
        <v>200000</v>
      </c>
      <c r="B13" s="107"/>
      <c r="C13" s="107"/>
      <c r="D13" s="108" t="s">
        <v>6</v>
      </c>
      <c r="E13" s="15">
        <f>E15+E16+E17+E18+E28+E32+E33+E43+E47+E48+E52+E55+E58</f>
        <v>119188300</v>
      </c>
      <c r="F13" s="15">
        <f t="shared" ref="F13:I13" si="0">F15+F16+F17+F18+F28+F32+F33+F43+F47+F48+F52+F55+F58</f>
        <v>119188300</v>
      </c>
      <c r="G13" s="15">
        <f t="shared" si="0"/>
        <v>57000000</v>
      </c>
      <c r="H13" s="15">
        <f t="shared" si="0"/>
        <v>2779000</v>
      </c>
      <c r="I13" s="15">
        <f t="shared" si="0"/>
        <v>0</v>
      </c>
      <c r="J13" s="15">
        <f t="shared" ref="J13:O13" si="1">J15+J16+J17+J18+J28+J32+J43+J48+J52+J55+J31+J29+J30+J33</f>
        <v>50000</v>
      </c>
      <c r="K13" s="15">
        <f t="shared" si="1"/>
        <v>0</v>
      </c>
      <c r="L13" s="15">
        <f t="shared" si="1"/>
        <v>50000</v>
      </c>
      <c r="M13" s="15">
        <f t="shared" si="1"/>
        <v>0</v>
      </c>
      <c r="N13" s="15">
        <f t="shared" si="1"/>
        <v>0</v>
      </c>
      <c r="O13" s="15">
        <f t="shared" si="1"/>
        <v>0</v>
      </c>
      <c r="P13" s="15">
        <f>E13+J13</f>
        <v>119238300</v>
      </c>
      <c r="Q13" s="2"/>
      <c r="R13" s="2"/>
    </row>
    <row r="14" spans="1:18" s="6" customFormat="1" ht="30" customHeight="1" x14ac:dyDescent="0.2">
      <c r="A14" s="85">
        <v>210000</v>
      </c>
      <c r="B14" s="3"/>
      <c r="C14" s="3"/>
      <c r="D14" s="81" t="s">
        <v>6</v>
      </c>
      <c r="E14" s="4"/>
      <c r="F14" s="4"/>
      <c r="G14" s="4"/>
      <c r="H14" s="4"/>
      <c r="I14" s="4"/>
      <c r="J14" s="8"/>
      <c r="K14" s="8"/>
      <c r="L14" s="4"/>
      <c r="M14" s="4"/>
      <c r="N14" s="4"/>
      <c r="O14" s="4"/>
      <c r="P14" s="4"/>
      <c r="R14" s="2"/>
    </row>
    <row r="15" spans="1:18" s="17" customFormat="1" ht="28.5" customHeight="1" x14ac:dyDescent="0.2">
      <c r="A15" s="18" t="s">
        <v>252</v>
      </c>
      <c r="B15" s="1" t="s">
        <v>79</v>
      </c>
      <c r="C15" s="1" t="s">
        <v>35</v>
      </c>
      <c r="D15" s="83" t="s">
        <v>318</v>
      </c>
      <c r="E15" s="8">
        <f>F15+I15</f>
        <v>77008000</v>
      </c>
      <c r="F15" s="8">
        <v>77008000</v>
      </c>
      <c r="G15" s="8">
        <v>57000000</v>
      </c>
      <c r="H15" s="8">
        <v>2429000</v>
      </c>
      <c r="I15" s="8"/>
      <c r="J15" s="8">
        <f>L15+O15</f>
        <v>50000</v>
      </c>
      <c r="K15" s="8"/>
      <c r="L15" s="8">
        <v>50000</v>
      </c>
      <c r="M15" s="8"/>
      <c r="N15" s="8"/>
      <c r="O15" s="8"/>
      <c r="P15" s="8">
        <f t="shared" ref="P15:P94" si="2">E15+J15</f>
        <v>77058000</v>
      </c>
      <c r="Q15" s="16"/>
      <c r="R15" s="2"/>
    </row>
    <row r="16" spans="1:18" s="17" customFormat="1" ht="27.75" hidden="1" customHeight="1" x14ac:dyDescent="0.2">
      <c r="A16" s="18"/>
      <c r="B16" s="1"/>
      <c r="C16" s="1"/>
      <c r="D16" s="83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R16" s="2"/>
    </row>
    <row r="17" spans="1:18" s="17" customFormat="1" ht="24" hidden="1" customHeight="1" x14ac:dyDescent="0.2">
      <c r="A17" s="18"/>
      <c r="B17" s="1"/>
      <c r="C17" s="1"/>
      <c r="D17" s="86"/>
      <c r="E17" s="8">
        <f t="shared" ref="E17:E54" si="3">F17+I17</f>
        <v>0</v>
      </c>
      <c r="F17" s="8"/>
      <c r="G17" s="8"/>
      <c r="H17" s="8"/>
      <c r="I17" s="8"/>
      <c r="J17" s="8">
        <f t="shared" ref="J17:J54" si="4">L17+O17</f>
        <v>0</v>
      </c>
      <c r="K17" s="8"/>
      <c r="L17" s="8"/>
      <c r="M17" s="8"/>
      <c r="N17" s="8"/>
      <c r="O17" s="8"/>
      <c r="P17" s="8">
        <f t="shared" si="2"/>
        <v>0</v>
      </c>
      <c r="R17" s="2"/>
    </row>
    <row r="18" spans="1:18" s="17" customFormat="1" ht="25.5" customHeight="1" x14ac:dyDescent="0.2">
      <c r="A18" s="18" t="s">
        <v>187</v>
      </c>
      <c r="B18" s="1" t="s">
        <v>23</v>
      </c>
      <c r="C18" s="1" t="s">
        <v>26</v>
      </c>
      <c r="D18" s="83" t="s">
        <v>188</v>
      </c>
      <c r="E18" s="8">
        <f>F18+I18</f>
        <v>4850000</v>
      </c>
      <c r="F18" s="8">
        <f>SUM(F20:F27)</f>
        <v>4850000</v>
      </c>
      <c r="G18" s="8">
        <f>SUM(G20:G36)</f>
        <v>0</v>
      </c>
      <c r="H18" s="8">
        <f>SUM(H20:H36)</f>
        <v>350000</v>
      </c>
      <c r="I18" s="8"/>
      <c r="J18" s="8">
        <f>L18+O18</f>
        <v>0</v>
      </c>
      <c r="K18" s="8">
        <f>SUM(K19:K27)</f>
        <v>0</v>
      </c>
      <c r="L18" s="8">
        <f>SUM(L19:L27)</f>
        <v>0</v>
      </c>
      <c r="M18" s="8">
        <f>SUM(M19:M27)</f>
        <v>0</v>
      </c>
      <c r="N18" s="8">
        <f>SUM(N19:N27)</f>
        <v>0</v>
      </c>
      <c r="O18" s="8">
        <f>SUM(O19:O27)</f>
        <v>0</v>
      </c>
      <c r="P18" s="8">
        <f>E18+J18</f>
        <v>4850000</v>
      </c>
      <c r="Q18" s="16"/>
      <c r="R18" s="2"/>
    </row>
    <row r="19" spans="1:18" s="17" customFormat="1" ht="13.5" customHeight="1" x14ac:dyDescent="0.2">
      <c r="A19" s="18"/>
      <c r="B19" s="1"/>
      <c r="C19" s="1"/>
      <c r="D19" s="83" t="s">
        <v>203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R19" s="2"/>
    </row>
    <row r="20" spans="1:18" s="17" customFormat="1" ht="17.25" customHeight="1" x14ac:dyDescent="0.2">
      <c r="A20" s="18"/>
      <c r="B20" s="1"/>
      <c r="C20" s="1"/>
      <c r="D20" s="86" t="s">
        <v>56</v>
      </c>
      <c r="E20" s="8">
        <f t="shared" si="3"/>
        <v>750000</v>
      </c>
      <c r="F20" s="8">
        <v>750000</v>
      </c>
      <c r="G20" s="8"/>
      <c r="H20" s="8"/>
      <c r="I20" s="8"/>
      <c r="J20" s="8">
        <f t="shared" si="4"/>
        <v>0</v>
      </c>
      <c r="K20" s="8"/>
      <c r="L20" s="8"/>
      <c r="M20" s="8"/>
      <c r="N20" s="8"/>
      <c r="O20" s="8"/>
      <c r="P20" s="8">
        <f t="shared" si="2"/>
        <v>750000</v>
      </c>
      <c r="R20" s="2"/>
    </row>
    <row r="21" spans="1:18" s="17" customFormat="1" ht="17.25" customHeight="1" x14ac:dyDescent="0.2">
      <c r="A21" s="18"/>
      <c r="B21" s="1"/>
      <c r="C21" s="1"/>
      <c r="D21" s="86" t="s">
        <v>57</v>
      </c>
      <c r="E21" s="8">
        <f t="shared" si="3"/>
        <v>550000</v>
      </c>
      <c r="F21" s="8">
        <v>550000</v>
      </c>
      <c r="G21" s="8"/>
      <c r="H21" s="8"/>
      <c r="I21" s="8"/>
      <c r="J21" s="8">
        <f t="shared" si="4"/>
        <v>0</v>
      </c>
      <c r="K21" s="8"/>
      <c r="L21" s="8"/>
      <c r="M21" s="8"/>
      <c r="N21" s="8"/>
      <c r="O21" s="8"/>
      <c r="P21" s="8">
        <f t="shared" si="2"/>
        <v>550000</v>
      </c>
      <c r="R21" s="2"/>
    </row>
    <row r="22" spans="1:18" s="17" customFormat="1" ht="26.25" customHeight="1" x14ac:dyDescent="0.2">
      <c r="A22" s="18"/>
      <c r="B22" s="1"/>
      <c r="C22" s="1"/>
      <c r="D22" s="86" t="s">
        <v>202</v>
      </c>
      <c r="E22" s="8">
        <f t="shared" si="3"/>
        <v>350000</v>
      </c>
      <c r="F22" s="8">
        <v>350000</v>
      </c>
      <c r="G22" s="8"/>
      <c r="H22" s="8">
        <v>350000</v>
      </c>
      <c r="I22" s="8"/>
      <c r="J22" s="8">
        <f t="shared" si="4"/>
        <v>0</v>
      </c>
      <c r="K22" s="8"/>
      <c r="L22" s="8"/>
      <c r="M22" s="8"/>
      <c r="N22" s="8"/>
      <c r="O22" s="8"/>
      <c r="P22" s="8">
        <f t="shared" si="2"/>
        <v>350000</v>
      </c>
      <c r="R22" s="2"/>
    </row>
    <row r="23" spans="1:18" s="17" customFormat="1" ht="63" customHeight="1" x14ac:dyDescent="0.2">
      <c r="A23" s="18"/>
      <c r="B23" s="1"/>
      <c r="C23" s="1"/>
      <c r="D23" s="86" t="s">
        <v>442</v>
      </c>
      <c r="E23" s="8">
        <f t="shared" si="3"/>
        <v>1150000</v>
      </c>
      <c r="F23" s="8">
        <v>1150000</v>
      </c>
      <c r="G23" s="8"/>
      <c r="H23" s="8"/>
      <c r="I23" s="8"/>
      <c r="J23" s="8">
        <f t="shared" si="4"/>
        <v>0</v>
      </c>
      <c r="K23" s="8"/>
      <c r="L23" s="8"/>
      <c r="M23" s="8"/>
      <c r="N23" s="8"/>
      <c r="O23" s="8"/>
      <c r="P23" s="8">
        <f t="shared" si="2"/>
        <v>1150000</v>
      </c>
      <c r="R23" s="2"/>
    </row>
    <row r="24" spans="1:18" s="17" customFormat="1" ht="18" hidden="1" customHeight="1" x14ac:dyDescent="0.2">
      <c r="A24" s="18"/>
      <c r="B24" s="1"/>
      <c r="C24" s="1"/>
      <c r="D24" s="86" t="s">
        <v>262</v>
      </c>
      <c r="E24" s="8">
        <f t="shared" si="3"/>
        <v>0</v>
      </c>
      <c r="F24" s="8"/>
      <c r="G24" s="8"/>
      <c r="H24" s="8"/>
      <c r="I24" s="8"/>
      <c r="J24" s="8">
        <f t="shared" si="4"/>
        <v>0</v>
      </c>
      <c r="K24" s="8"/>
      <c r="L24" s="8"/>
      <c r="M24" s="8"/>
      <c r="N24" s="8"/>
      <c r="O24" s="8"/>
      <c r="P24" s="8">
        <f t="shared" si="2"/>
        <v>0</v>
      </c>
      <c r="R24" s="2"/>
    </row>
    <row r="25" spans="1:18" s="17" customFormat="1" ht="42.75" customHeight="1" x14ac:dyDescent="0.2">
      <c r="A25" s="18"/>
      <c r="B25" s="1"/>
      <c r="C25" s="1"/>
      <c r="D25" s="86" t="s">
        <v>410</v>
      </c>
      <c r="E25" s="8">
        <f t="shared" si="3"/>
        <v>2050000</v>
      </c>
      <c r="F25" s="8">
        <v>2050000</v>
      </c>
      <c r="G25" s="8"/>
      <c r="H25" s="8"/>
      <c r="I25" s="8"/>
      <c r="J25" s="8">
        <f t="shared" si="4"/>
        <v>0</v>
      </c>
      <c r="K25" s="8"/>
      <c r="L25" s="8"/>
      <c r="M25" s="8"/>
      <c r="N25" s="8"/>
      <c r="O25" s="8"/>
      <c r="P25" s="8">
        <f t="shared" si="2"/>
        <v>2050000</v>
      </c>
      <c r="R25" s="2"/>
    </row>
    <row r="26" spans="1:18" s="17" customFormat="1" ht="3.75" hidden="1" customHeight="1" x14ac:dyDescent="0.2">
      <c r="A26" s="18"/>
      <c r="B26" s="1"/>
      <c r="C26" s="1"/>
      <c r="D26" s="86" t="s">
        <v>345</v>
      </c>
      <c r="E26" s="8">
        <f>F26+I26</f>
        <v>0</v>
      </c>
      <c r="F26" s="8"/>
      <c r="G26" s="8"/>
      <c r="H26" s="8"/>
      <c r="I26" s="8"/>
      <c r="J26" s="8">
        <f>L26+O26</f>
        <v>0</v>
      </c>
      <c r="K26" s="8"/>
      <c r="L26" s="8"/>
      <c r="M26" s="8"/>
      <c r="N26" s="8"/>
      <c r="O26" s="8"/>
      <c r="P26" s="8">
        <f t="shared" si="2"/>
        <v>0</v>
      </c>
      <c r="R26" s="2"/>
    </row>
    <row r="27" spans="1:18" s="17" customFormat="1" ht="4.5" hidden="1" customHeight="1" x14ac:dyDescent="0.2">
      <c r="A27" s="18"/>
      <c r="B27" s="1"/>
      <c r="C27" s="1"/>
      <c r="D27" s="86" t="s">
        <v>386</v>
      </c>
      <c r="E27" s="8">
        <f>F27+I27</f>
        <v>0</v>
      </c>
      <c r="F27" s="8"/>
      <c r="G27" s="8"/>
      <c r="H27" s="8"/>
      <c r="I27" s="8"/>
      <c r="J27" s="8">
        <f>L27+O27</f>
        <v>0</v>
      </c>
      <c r="K27" s="8"/>
      <c r="L27" s="8"/>
      <c r="M27" s="8"/>
      <c r="N27" s="8"/>
      <c r="O27" s="8"/>
      <c r="P27" s="8">
        <f t="shared" si="2"/>
        <v>0</v>
      </c>
      <c r="R27" s="2"/>
    </row>
    <row r="28" spans="1:18" s="17" customFormat="1" ht="22.5" customHeight="1" x14ac:dyDescent="0.2">
      <c r="A28" s="18" t="s">
        <v>319</v>
      </c>
      <c r="B28" s="1" t="s">
        <v>320</v>
      </c>
      <c r="C28" s="1" t="s">
        <v>241</v>
      </c>
      <c r="D28" s="83" t="s">
        <v>240</v>
      </c>
      <c r="E28" s="8">
        <f t="shared" si="3"/>
        <v>500000</v>
      </c>
      <c r="F28" s="8">
        <v>500000</v>
      </c>
      <c r="G28" s="8"/>
      <c r="H28" s="8"/>
      <c r="I28" s="8"/>
      <c r="J28" s="8">
        <f t="shared" si="4"/>
        <v>0</v>
      </c>
      <c r="K28" s="8"/>
      <c r="L28" s="8"/>
      <c r="M28" s="8"/>
      <c r="N28" s="8"/>
      <c r="O28" s="8"/>
      <c r="P28" s="8">
        <f t="shared" si="2"/>
        <v>500000</v>
      </c>
      <c r="R28" s="2"/>
    </row>
    <row r="29" spans="1:18" s="17" customFormat="1" ht="22.5" hidden="1" customHeight="1" x14ac:dyDescent="0.2">
      <c r="A29" s="18" t="s">
        <v>358</v>
      </c>
      <c r="B29" s="1" t="s">
        <v>359</v>
      </c>
      <c r="C29" s="1" t="s">
        <v>40</v>
      </c>
      <c r="D29" s="83" t="s">
        <v>360</v>
      </c>
      <c r="E29" s="8"/>
      <c r="F29" s="8"/>
      <c r="G29" s="8"/>
      <c r="H29" s="8"/>
      <c r="I29" s="8"/>
      <c r="J29" s="8">
        <f t="shared" si="4"/>
        <v>0</v>
      </c>
      <c r="K29" s="8"/>
      <c r="L29" s="8"/>
      <c r="M29" s="8"/>
      <c r="N29" s="8"/>
      <c r="O29" s="8"/>
      <c r="P29" s="8">
        <f t="shared" si="2"/>
        <v>0</v>
      </c>
      <c r="R29" s="2"/>
    </row>
    <row r="30" spans="1:18" s="17" customFormat="1" ht="21.95" hidden="1" customHeight="1" x14ac:dyDescent="0.2">
      <c r="A30" s="1" t="s">
        <v>466</v>
      </c>
      <c r="B30" s="1" t="s">
        <v>279</v>
      </c>
      <c r="C30" s="1" t="s">
        <v>234</v>
      </c>
      <c r="D30" s="83" t="s">
        <v>472</v>
      </c>
      <c r="E30" s="8">
        <f t="shared" ref="E30" si="5">F30+I30</f>
        <v>0</v>
      </c>
      <c r="F30" s="8"/>
      <c r="G30" s="8"/>
      <c r="H30" s="8"/>
      <c r="I30" s="8"/>
      <c r="J30" s="8">
        <f t="shared" si="4"/>
        <v>0</v>
      </c>
      <c r="K30" s="8"/>
      <c r="L30" s="8"/>
      <c r="M30" s="8"/>
      <c r="N30" s="8"/>
      <c r="O30" s="8"/>
      <c r="P30" s="8">
        <f t="shared" si="2"/>
        <v>0</v>
      </c>
      <c r="R30" s="2"/>
    </row>
    <row r="31" spans="1:18" s="17" customFormat="1" ht="24.75" hidden="1" customHeight="1" x14ac:dyDescent="0.2">
      <c r="A31" s="1" t="s">
        <v>158</v>
      </c>
      <c r="B31" s="1" t="s">
        <v>98</v>
      </c>
      <c r="C31" s="1" t="s">
        <v>42</v>
      </c>
      <c r="D31" s="87" t="s">
        <v>71</v>
      </c>
      <c r="E31" s="8">
        <f t="shared" si="3"/>
        <v>0</v>
      </c>
      <c r="F31" s="8"/>
      <c r="G31" s="8"/>
      <c r="H31" s="8"/>
      <c r="I31" s="8"/>
      <c r="J31" s="8">
        <f t="shared" si="4"/>
        <v>0</v>
      </c>
      <c r="K31" s="8"/>
      <c r="L31" s="8"/>
      <c r="M31" s="8"/>
      <c r="N31" s="8"/>
      <c r="O31" s="8"/>
      <c r="P31" s="8">
        <f t="shared" si="2"/>
        <v>0</v>
      </c>
      <c r="R31" s="2"/>
    </row>
    <row r="32" spans="1:18" s="17" customFormat="1" ht="30.75" customHeight="1" x14ac:dyDescent="0.2">
      <c r="A32" s="18" t="s">
        <v>189</v>
      </c>
      <c r="B32" s="1" t="s">
        <v>190</v>
      </c>
      <c r="C32" s="1" t="s">
        <v>42</v>
      </c>
      <c r="D32" s="86" t="s">
        <v>204</v>
      </c>
      <c r="E32" s="8">
        <f>F32+I32</f>
        <v>1600000</v>
      </c>
      <c r="F32" s="8">
        <v>1600000</v>
      </c>
      <c r="G32" s="8"/>
      <c r="H32" s="8"/>
      <c r="I32" s="8"/>
      <c r="J32" s="8">
        <f t="shared" si="4"/>
        <v>0</v>
      </c>
      <c r="K32" s="8"/>
      <c r="L32" s="8"/>
      <c r="M32" s="8"/>
      <c r="N32" s="8"/>
      <c r="O32" s="8"/>
      <c r="P32" s="8">
        <f t="shared" si="2"/>
        <v>1600000</v>
      </c>
      <c r="R32" s="2"/>
    </row>
    <row r="33" spans="1:18" s="17" customFormat="1" ht="27" customHeight="1" x14ac:dyDescent="0.2">
      <c r="A33" s="18" t="s">
        <v>351</v>
      </c>
      <c r="B33" s="18" t="s">
        <v>331</v>
      </c>
      <c r="C33" s="1" t="s">
        <v>42</v>
      </c>
      <c r="D33" s="88" t="s">
        <v>220</v>
      </c>
      <c r="E33" s="8">
        <f>F33+I33</f>
        <v>9930300</v>
      </c>
      <c r="F33" s="8">
        <f>F35+F36+F37+F38+F39+F40+F41+F42</f>
        <v>9930300</v>
      </c>
      <c r="G33" s="8"/>
      <c r="H33" s="8"/>
      <c r="I33" s="8"/>
      <c r="J33" s="8">
        <f t="shared" si="4"/>
        <v>0</v>
      </c>
      <c r="K33" s="8"/>
      <c r="L33" s="8"/>
      <c r="M33" s="8"/>
      <c r="N33" s="8"/>
      <c r="O33" s="8"/>
      <c r="P33" s="8">
        <f>E33+J33</f>
        <v>9930300</v>
      </c>
      <c r="R33" s="2"/>
    </row>
    <row r="34" spans="1:18" s="17" customFormat="1" ht="15.75" customHeight="1" x14ac:dyDescent="0.2">
      <c r="A34" s="18"/>
      <c r="B34" s="18"/>
      <c r="C34" s="1"/>
      <c r="D34" s="88" t="s">
        <v>221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R34" s="2"/>
    </row>
    <row r="35" spans="1:18" s="17" customFormat="1" ht="54.75" customHeight="1" x14ac:dyDescent="0.2">
      <c r="A35" s="18"/>
      <c r="B35" s="18"/>
      <c r="C35" s="1"/>
      <c r="D35" s="89" t="s">
        <v>346</v>
      </c>
      <c r="E35" s="8">
        <f>F35+I35</f>
        <v>1000000</v>
      </c>
      <c r="F35" s="8">
        <v>1000000</v>
      </c>
      <c r="G35" s="8"/>
      <c r="H35" s="8"/>
      <c r="I35" s="8"/>
      <c r="J35" s="8">
        <f>L35+O35</f>
        <v>0</v>
      </c>
      <c r="K35" s="8"/>
      <c r="L35" s="8"/>
      <c r="M35" s="8"/>
      <c r="N35" s="8"/>
      <c r="O35" s="8"/>
      <c r="P35" s="8">
        <f>E35+J35</f>
        <v>1000000</v>
      </c>
      <c r="R35" s="2"/>
    </row>
    <row r="36" spans="1:18" s="17" customFormat="1" ht="6" hidden="1" customHeight="1" x14ac:dyDescent="0.2">
      <c r="A36" s="18"/>
      <c r="B36" s="18"/>
      <c r="C36" s="1"/>
      <c r="D36" s="89" t="s">
        <v>347</v>
      </c>
      <c r="E36" s="8">
        <f>F36+I36</f>
        <v>0</v>
      </c>
      <c r="F36" s="8"/>
      <c r="G36" s="8"/>
      <c r="H36" s="8"/>
      <c r="I36" s="8"/>
      <c r="J36" s="8">
        <f t="shared" ref="J36:J38" si="6">L36+O36</f>
        <v>0</v>
      </c>
      <c r="K36" s="8"/>
      <c r="L36" s="8"/>
      <c r="M36" s="8"/>
      <c r="N36" s="8"/>
      <c r="O36" s="8"/>
      <c r="P36" s="8">
        <f t="shared" si="2"/>
        <v>0</v>
      </c>
      <c r="R36" s="2"/>
    </row>
    <row r="37" spans="1:18" s="17" customFormat="1" ht="39.75" customHeight="1" x14ac:dyDescent="0.2">
      <c r="A37" s="18"/>
      <c r="B37" s="18"/>
      <c r="C37" s="1"/>
      <c r="D37" s="89" t="s">
        <v>400</v>
      </c>
      <c r="E37" s="8">
        <f>F37+I37</f>
        <v>5386900</v>
      </c>
      <c r="F37" s="8">
        <v>5386900</v>
      </c>
      <c r="G37" s="8"/>
      <c r="H37" s="8"/>
      <c r="I37" s="8"/>
      <c r="J37" s="8">
        <f t="shared" si="6"/>
        <v>0</v>
      </c>
      <c r="K37" s="8"/>
      <c r="L37" s="8"/>
      <c r="M37" s="8"/>
      <c r="N37" s="8"/>
      <c r="O37" s="8"/>
      <c r="P37" s="8">
        <f t="shared" si="2"/>
        <v>5386900</v>
      </c>
      <c r="R37" s="2"/>
    </row>
    <row r="38" spans="1:18" s="17" customFormat="1" ht="29.25" customHeight="1" x14ac:dyDescent="0.2">
      <c r="A38" s="18"/>
      <c r="B38" s="18"/>
      <c r="C38" s="1"/>
      <c r="D38" s="89" t="s">
        <v>446</v>
      </c>
      <c r="E38" s="8">
        <f>F38+I38</f>
        <v>3364400</v>
      </c>
      <c r="F38" s="8">
        <v>3364400</v>
      </c>
      <c r="G38" s="8"/>
      <c r="H38" s="8"/>
      <c r="I38" s="8"/>
      <c r="J38" s="8">
        <f t="shared" si="6"/>
        <v>0</v>
      </c>
      <c r="K38" s="8"/>
      <c r="L38" s="8"/>
      <c r="M38" s="8"/>
      <c r="N38" s="8"/>
      <c r="O38" s="8"/>
      <c r="P38" s="8">
        <f t="shared" si="2"/>
        <v>3364400</v>
      </c>
      <c r="R38" s="2"/>
    </row>
    <row r="39" spans="1:18" s="17" customFormat="1" ht="13.5" hidden="1" customHeight="1" x14ac:dyDescent="0.2">
      <c r="A39" s="18"/>
      <c r="B39" s="18"/>
      <c r="C39" s="1"/>
      <c r="D39" s="89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R39" s="2"/>
    </row>
    <row r="40" spans="1:18" s="17" customFormat="1" ht="28.5" customHeight="1" x14ac:dyDescent="0.2">
      <c r="A40" s="18"/>
      <c r="B40" s="18"/>
      <c r="C40" s="1"/>
      <c r="D40" s="90" t="s">
        <v>483</v>
      </c>
      <c r="E40" s="8">
        <f t="shared" ref="E40:E42" si="7">F40+I40</f>
        <v>98000</v>
      </c>
      <c r="F40" s="8">
        <v>98000</v>
      </c>
      <c r="G40" s="8"/>
      <c r="H40" s="8"/>
      <c r="I40" s="8"/>
      <c r="J40" s="8">
        <f t="shared" ref="J40:J42" si="8">L40+O40</f>
        <v>0</v>
      </c>
      <c r="K40" s="8"/>
      <c r="L40" s="8"/>
      <c r="M40" s="8"/>
      <c r="N40" s="8"/>
      <c r="O40" s="8"/>
      <c r="P40" s="8">
        <f t="shared" si="2"/>
        <v>98000</v>
      </c>
      <c r="R40" s="2"/>
    </row>
    <row r="41" spans="1:18" s="17" customFormat="1" ht="50.25" customHeight="1" x14ac:dyDescent="0.2">
      <c r="A41" s="18"/>
      <c r="B41" s="18"/>
      <c r="C41" s="1"/>
      <c r="D41" s="90" t="s">
        <v>475</v>
      </c>
      <c r="E41" s="8">
        <f t="shared" si="7"/>
        <v>51000</v>
      </c>
      <c r="F41" s="8">
        <v>51000</v>
      </c>
      <c r="G41" s="8"/>
      <c r="H41" s="8"/>
      <c r="I41" s="8"/>
      <c r="J41" s="8">
        <f t="shared" si="8"/>
        <v>0</v>
      </c>
      <c r="K41" s="8"/>
      <c r="L41" s="8"/>
      <c r="M41" s="8"/>
      <c r="N41" s="8"/>
      <c r="O41" s="8"/>
      <c r="P41" s="8">
        <f t="shared" si="2"/>
        <v>51000</v>
      </c>
      <c r="R41" s="2"/>
    </row>
    <row r="42" spans="1:18" s="17" customFormat="1" ht="41.25" customHeight="1" x14ac:dyDescent="0.2">
      <c r="A42" s="18"/>
      <c r="B42" s="18"/>
      <c r="C42" s="1"/>
      <c r="D42" s="90" t="s">
        <v>447</v>
      </c>
      <c r="E42" s="8">
        <f t="shared" si="7"/>
        <v>30000</v>
      </c>
      <c r="F42" s="8">
        <v>30000</v>
      </c>
      <c r="G42" s="8"/>
      <c r="H42" s="8"/>
      <c r="I42" s="8"/>
      <c r="J42" s="8">
        <f t="shared" si="8"/>
        <v>0</v>
      </c>
      <c r="K42" s="8"/>
      <c r="L42" s="8"/>
      <c r="M42" s="8"/>
      <c r="N42" s="8"/>
      <c r="O42" s="8"/>
      <c r="P42" s="8">
        <f t="shared" si="2"/>
        <v>30000</v>
      </c>
      <c r="R42" s="2"/>
    </row>
    <row r="43" spans="1:18" s="17" customFormat="1" ht="30.75" customHeight="1" x14ac:dyDescent="0.2">
      <c r="A43" s="18" t="s">
        <v>198</v>
      </c>
      <c r="B43" s="1" t="s">
        <v>199</v>
      </c>
      <c r="C43" s="1" t="s">
        <v>76</v>
      </c>
      <c r="D43" s="86" t="s">
        <v>321</v>
      </c>
      <c r="E43" s="8">
        <f t="shared" si="3"/>
        <v>300000</v>
      </c>
      <c r="F43" s="8">
        <f>F45+F46</f>
        <v>300000</v>
      </c>
      <c r="G43" s="8">
        <f>G45+G46</f>
        <v>0</v>
      </c>
      <c r="H43" s="8">
        <f>H45+H46</f>
        <v>0</v>
      </c>
      <c r="I43" s="8"/>
      <c r="J43" s="8">
        <f t="shared" si="4"/>
        <v>0</v>
      </c>
      <c r="K43" s="8"/>
      <c r="L43" s="8"/>
      <c r="M43" s="8"/>
      <c r="N43" s="8"/>
      <c r="O43" s="8"/>
      <c r="P43" s="8">
        <f t="shared" si="2"/>
        <v>300000</v>
      </c>
      <c r="R43" s="2"/>
    </row>
    <row r="44" spans="1:18" s="17" customFormat="1" ht="13.5" customHeight="1" x14ac:dyDescent="0.2">
      <c r="A44" s="18"/>
      <c r="B44" s="1"/>
      <c r="C44" s="1"/>
      <c r="D44" s="83" t="s">
        <v>203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R44" s="2"/>
    </row>
    <row r="45" spans="1:18" s="17" customFormat="1" ht="53.25" customHeight="1" x14ac:dyDescent="0.2">
      <c r="A45" s="18"/>
      <c r="B45" s="1"/>
      <c r="C45" s="1"/>
      <c r="D45" s="86" t="s">
        <v>448</v>
      </c>
      <c r="E45" s="8">
        <f t="shared" si="3"/>
        <v>50000</v>
      </c>
      <c r="F45" s="8">
        <v>50000</v>
      </c>
      <c r="G45" s="8"/>
      <c r="H45" s="8"/>
      <c r="I45" s="8"/>
      <c r="J45" s="8">
        <f t="shared" si="4"/>
        <v>0</v>
      </c>
      <c r="K45" s="8"/>
      <c r="L45" s="8"/>
      <c r="M45" s="8"/>
      <c r="N45" s="8"/>
      <c r="O45" s="8"/>
      <c r="P45" s="8">
        <f t="shared" si="2"/>
        <v>50000</v>
      </c>
      <c r="R45" s="2"/>
    </row>
    <row r="46" spans="1:18" s="17" customFormat="1" ht="55.5" customHeight="1" x14ac:dyDescent="0.2">
      <c r="A46" s="18"/>
      <c r="B46" s="1"/>
      <c r="C46" s="1"/>
      <c r="D46" s="86" t="s">
        <v>449</v>
      </c>
      <c r="E46" s="8">
        <f t="shared" si="3"/>
        <v>250000</v>
      </c>
      <c r="F46" s="8">
        <v>250000</v>
      </c>
      <c r="G46" s="8"/>
      <c r="H46" s="8"/>
      <c r="I46" s="8"/>
      <c r="J46" s="8">
        <f t="shared" si="4"/>
        <v>0</v>
      </c>
      <c r="K46" s="8"/>
      <c r="L46" s="8"/>
      <c r="M46" s="8"/>
      <c r="N46" s="8"/>
      <c r="O46" s="8"/>
      <c r="P46" s="8">
        <f t="shared" si="2"/>
        <v>250000</v>
      </c>
      <c r="R46" s="2"/>
    </row>
    <row r="47" spans="1:18" s="17" customFormat="1" ht="22.5" customHeight="1" x14ac:dyDescent="0.2">
      <c r="A47" s="18" t="s">
        <v>157</v>
      </c>
      <c r="B47" s="1" t="s">
        <v>96</v>
      </c>
      <c r="C47" s="1" t="s">
        <v>76</v>
      </c>
      <c r="D47" s="86" t="s">
        <v>97</v>
      </c>
      <c r="E47" s="8">
        <f t="shared" si="3"/>
        <v>4100000</v>
      </c>
      <c r="F47" s="8">
        <v>4100000</v>
      </c>
      <c r="G47" s="8"/>
      <c r="H47" s="8"/>
      <c r="I47" s="8"/>
      <c r="J47" s="8">
        <f t="shared" si="4"/>
        <v>0</v>
      </c>
      <c r="K47" s="8"/>
      <c r="L47" s="8"/>
      <c r="M47" s="8"/>
      <c r="N47" s="8"/>
      <c r="O47" s="8"/>
      <c r="P47" s="8">
        <f t="shared" si="2"/>
        <v>4100000</v>
      </c>
      <c r="R47" s="2"/>
    </row>
    <row r="48" spans="1:18" s="17" customFormat="1" ht="30.75" customHeight="1" x14ac:dyDescent="0.2">
      <c r="A48" s="18" t="s">
        <v>191</v>
      </c>
      <c r="B48" s="1" t="s">
        <v>192</v>
      </c>
      <c r="C48" s="1" t="s">
        <v>193</v>
      </c>
      <c r="D48" s="86" t="s">
        <v>194</v>
      </c>
      <c r="E48" s="8">
        <f t="shared" si="3"/>
        <v>20300000</v>
      </c>
      <c r="F48" s="8">
        <f>F50+F51</f>
        <v>20300000</v>
      </c>
      <c r="G48" s="8">
        <f>G50+G51</f>
        <v>0</v>
      </c>
      <c r="H48" s="8">
        <f>H50+H51</f>
        <v>0</v>
      </c>
      <c r="I48" s="8"/>
      <c r="J48" s="8">
        <f t="shared" si="4"/>
        <v>0</v>
      </c>
      <c r="K48" s="8"/>
      <c r="L48" s="8"/>
      <c r="M48" s="8"/>
      <c r="N48" s="8"/>
      <c r="O48" s="8"/>
      <c r="P48" s="8">
        <f t="shared" si="2"/>
        <v>20300000</v>
      </c>
      <c r="R48" s="2"/>
    </row>
    <row r="49" spans="1:20" s="17" customFormat="1" ht="12.75" customHeight="1" x14ac:dyDescent="0.2">
      <c r="A49" s="18"/>
      <c r="B49" s="1"/>
      <c r="C49" s="1"/>
      <c r="D49" s="83" t="s">
        <v>203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R49" s="2"/>
    </row>
    <row r="50" spans="1:20" s="17" customFormat="1" ht="27" customHeight="1" x14ac:dyDescent="0.2">
      <c r="A50" s="18"/>
      <c r="B50" s="1"/>
      <c r="C50" s="1"/>
      <c r="D50" s="86" t="s">
        <v>463</v>
      </c>
      <c r="E50" s="8">
        <f>F50+I50</f>
        <v>20000000</v>
      </c>
      <c r="F50" s="8">
        <v>20000000</v>
      </c>
      <c r="G50" s="8"/>
      <c r="H50" s="8"/>
      <c r="I50" s="8"/>
      <c r="J50" s="8">
        <f t="shared" si="4"/>
        <v>0</v>
      </c>
      <c r="K50" s="8"/>
      <c r="L50" s="8"/>
      <c r="M50" s="8"/>
      <c r="N50" s="8"/>
      <c r="O50" s="8"/>
      <c r="P50" s="8">
        <f t="shared" si="2"/>
        <v>20000000</v>
      </c>
      <c r="R50" s="2"/>
    </row>
    <row r="51" spans="1:20" s="17" customFormat="1" ht="36.75" customHeight="1" x14ac:dyDescent="0.2">
      <c r="A51" s="18"/>
      <c r="B51" s="1"/>
      <c r="C51" s="1"/>
      <c r="D51" s="86" t="s">
        <v>195</v>
      </c>
      <c r="E51" s="8">
        <f t="shared" si="3"/>
        <v>300000</v>
      </c>
      <c r="F51" s="8">
        <v>300000</v>
      </c>
      <c r="G51" s="8"/>
      <c r="H51" s="8"/>
      <c r="I51" s="8"/>
      <c r="J51" s="8">
        <f t="shared" si="4"/>
        <v>0</v>
      </c>
      <c r="K51" s="8"/>
      <c r="L51" s="8"/>
      <c r="M51" s="8"/>
      <c r="N51" s="8"/>
      <c r="O51" s="8"/>
      <c r="P51" s="8">
        <f t="shared" si="2"/>
        <v>300000</v>
      </c>
      <c r="R51" s="2"/>
    </row>
    <row r="52" spans="1:20" s="17" customFormat="1" ht="30.75" customHeight="1" x14ac:dyDescent="0.2">
      <c r="A52" s="18" t="s">
        <v>196</v>
      </c>
      <c r="B52" s="1" t="s">
        <v>197</v>
      </c>
      <c r="C52" s="1" t="s">
        <v>193</v>
      </c>
      <c r="D52" s="86" t="s">
        <v>210</v>
      </c>
      <c r="E52" s="8">
        <f t="shared" si="3"/>
        <v>600000</v>
      </c>
      <c r="F52" s="8">
        <f>F54</f>
        <v>600000</v>
      </c>
      <c r="G52" s="8">
        <f>G54</f>
        <v>0</v>
      </c>
      <c r="H52" s="8">
        <f>H54</f>
        <v>0</v>
      </c>
      <c r="I52" s="8"/>
      <c r="J52" s="8">
        <f t="shared" si="4"/>
        <v>0</v>
      </c>
      <c r="K52" s="8"/>
      <c r="L52" s="8"/>
      <c r="M52" s="8"/>
      <c r="N52" s="8"/>
      <c r="O52" s="8"/>
      <c r="P52" s="8">
        <f t="shared" si="2"/>
        <v>600000</v>
      </c>
      <c r="R52" s="2"/>
    </row>
    <row r="53" spans="1:20" s="17" customFormat="1" ht="14.25" customHeight="1" x14ac:dyDescent="0.2">
      <c r="A53" s="18"/>
      <c r="B53" s="1"/>
      <c r="C53" s="1"/>
      <c r="D53" s="83" t="s">
        <v>203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R53" s="2"/>
    </row>
    <row r="54" spans="1:20" s="17" customFormat="1" ht="41.25" customHeight="1" x14ac:dyDescent="0.2">
      <c r="A54" s="18"/>
      <c r="B54" s="1"/>
      <c r="C54" s="1"/>
      <c r="D54" s="86" t="s">
        <v>369</v>
      </c>
      <c r="E54" s="8">
        <f t="shared" si="3"/>
        <v>600000</v>
      </c>
      <c r="F54" s="8">
        <v>600000</v>
      </c>
      <c r="G54" s="8"/>
      <c r="H54" s="8"/>
      <c r="I54" s="8"/>
      <c r="J54" s="8">
        <f t="shared" si="4"/>
        <v>0</v>
      </c>
      <c r="K54" s="8"/>
      <c r="L54" s="8"/>
      <c r="M54" s="8"/>
      <c r="N54" s="8"/>
      <c r="O54" s="8"/>
      <c r="P54" s="8">
        <f t="shared" si="2"/>
        <v>600000</v>
      </c>
      <c r="R54" s="2"/>
    </row>
    <row r="55" spans="1:20" s="17" customFormat="1" ht="22.5" hidden="1" customHeight="1" x14ac:dyDescent="0.2">
      <c r="A55" s="18" t="s">
        <v>201</v>
      </c>
      <c r="B55" s="1" t="s">
        <v>200</v>
      </c>
      <c r="C55" s="1" t="s">
        <v>193</v>
      </c>
      <c r="D55" s="86" t="s">
        <v>209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4">
        <f t="shared" si="2"/>
        <v>0</v>
      </c>
      <c r="R55" s="2"/>
    </row>
    <row r="56" spans="1:20" s="17" customFormat="1" ht="13.5" hidden="1" customHeight="1" x14ac:dyDescent="0.2">
      <c r="A56" s="18"/>
      <c r="B56" s="1"/>
      <c r="C56" s="1"/>
      <c r="D56" s="83" t="s">
        <v>203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4">
        <f t="shared" si="2"/>
        <v>0</v>
      </c>
      <c r="R56" s="2"/>
    </row>
    <row r="57" spans="1:20" s="17" customFormat="1" ht="31.5" hidden="1" customHeight="1" x14ac:dyDescent="0.2">
      <c r="A57" s="18"/>
      <c r="B57" s="1"/>
      <c r="C57" s="1"/>
      <c r="D57" s="86" t="s">
        <v>253</v>
      </c>
      <c r="E57" s="8"/>
      <c r="F57" s="8"/>
      <c r="G57" s="8"/>
      <c r="H57" s="8"/>
      <c r="I57" s="8"/>
      <c r="J57" s="8">
        <f>L57+O57</f>
        <v>0</v>
      </c>
      <c r="K57" s="8"/>
      <c r="L57" s="8"/>
      <c r="M57" s="8"/>
      <c r="N57" s="8"/>
      <c r="O57" s="8"/>
      <c r="P57" s="4">
        <f t="shared" si="2"/>
        <v>0</v>
      </c>
      <c r="R57" s="2"/>
    </row>
    <row r="58" spans="1:20" s="17" customFormat="1" ht="18" hidden="1" customHeight="1" x14ac:dyDescent="0.2">
      <c r="A58" s="18" t="s">
        <v>365</v>
      </c>
      <c r="B58" s="1" t="s">
        <v>366</v>
      </c>
      <c r="C58" s="1" t="s">
        <v>62</v>
      </c>
      <c r="D58" s="86" t="s">
        <v>367</v>
      </c>
      <c r="E58" s="8">
        <f>F58+I58</f>
        <v>0</v>
      </c>
      <c r="F58" s="8"/>
      <c r="G58" s="8"/>
      <c r="H58" s="8"/>
      <c r="I58" s="8"/>
      <c r="J58" s="8">
        <f>L58+O58</f>
        <v>0</v>
      </c>
      <c r="K58" s="8"/>
      <c r="L58" s="8"/>
      <c r="M58" s="8"/>
      <c r="N58" s="8"/>
      <c r="O58" s="8"/>
      <c r="P58" s="8">
        <f>E58+J58</f>
        <v>0</v>
      </c>
      <c r="R58" s="2"/>
    </row>
    <row r="59" spans="1:20" s="6" customFormat="1" ht="30.75" customHeight="1" x14ac:dyDescent="0.2">
      <c r="A59" s="80" t="s">
        <v>129</v>
      </c>
      <c r="B59" s="3"/>
      <c r="C59" s="3"/>
      <c r="D59" s="91" t="s">
        <v>380</v>
      </c>
      <c r="E59" s="4">
        <f>E61+E62+E63+E66+E69+E70+E73+E74+E85+E86+E87+E89+E75+E80+E84+E83</f>
        <v>1458217700</v>
      </c>
      <c r="F59" s="4">
        <f>F61+F62+F63+F66+F69+F70+F73+F74+F85+F86+F87+F89+F75+F80+F84+F83</f>
        <v>1458217700</v>
      </c>
      <c r="G59" s="4">
        <f>G61+G62+G63+G66+G69+G70+G73+G74+G85+G86+G87+G89+G75+G80+G84+G83</f>
        <v>988337900</v>
      </c>
      <c r="H59" s="4">
        <f>H61+H62+H63+H66+H69+H70+H73+H74+H85+H86+H87+H89+H75+H80+H84+H83</f>
        <v>136690200</v>
      </c>
      <c r="I59" s="4">
        <f>I61+I62+I63+I66+I69+I70+I73+I74+I85+I86+I87+I89+I75+I80+I84+I83</f>
        <v>0</v>
      </c>
      <c r="J59" s="4">
        <f t="shared" ref="J59:O59" si="9">J61+J62+J63+J66+J69+J70+J73+J74+J85+J86+J87+J89+J75+J80+J88+J84+J83</f>
        <v>38775700</v>
      </c>
      <c r="K59" s="4">
        <f t="shared" si="9"/>
        <v>1450400</v>
      </c>
      <c r="L59" s="4">
        <f t="shared" si="9"/>
        <v>37230900</v>
      </c>
      <c r="M59" s="4">
        <f t="shared" si="9"/>
        <v>7601400</v>
      </c>
      <c r="N59" s="4">
        <f t="shared" si="9"/>
        <v>2722500</v>
      </c>
      <c r="O59" s="4">
        <f t="shared" si="9"/>
        <v>1544800</v>
      </c>
      <c r="P59" s="4">
        <f>E59+J59</f>
        <v>1496993400</v>
      </c>
      <c r="Q59" s="2"/>
      <c r="R59" s="2"/>
    </row>
    <row r="60" spans="1:20" s="6" customFormat="1" ht="31.5" customHeight="1" x14ac:dyDescent="0.2">
      <c r="A60" s="80" t="s">
        <v>159</v>
      </c>
      <c r="B60" s="3"/>
      <c r="C60" s="3"/>
      <c r="D60" s="91" t="s">
        <v>380</v>
      </c>
      <c r="E60" s="4"/>
      <c r="F60" s="4"/>
      <c r="G60" s="4"/>
      <c r="H60" s="4"/>
      <c r="I60" s="4"/>
      <c r="J60" s="8"/>
      <c r="K60" s="8"/>
      <c r="L60" s="4"/>
      <c r="M60" s="4"/>
      <c r="N60" s="4"/>
      <c r="O60" s="4"/>
      <c r="P60" s="4"/>
      <c r="R60" s="72"/>
      <c r="S60" s="73"/>
    </row>
    <row r="61" spans="1:20" s="17" customFormat="1" ht="18.75" customHeight="1" x14ac:dyDescent="0.2">
      <c r="A61" s="18" t="s">
        <v>160</v>
      </c>
      <c r="B61" s="1" t="s">
        <v>79</v>
      </c>
      <c r="C61" s="1" t="s">
        <v>35</v>
      </c>
      <c r="D61" s="83" t="s">
        <v>15</v>
      </c>
      <c r="E61" s="8">
        <f>F61+I61</f>
        <v>5194000</v>
      </c>
      <c r="F61" s="8">
        <v>5194000</v>
      </c>
      <c r="G61" s="8">
        <v>4200000</v>
      </c>
      <c r="H61" s="8"/>
      <c r="I61" s="8"/>
      <c r="J61" s="8">
        <f>L61+O61</f>
        <v>0</v>
      </c>
      <c r="K61" s="8"/>
      <c r="L61" s="8"/>
      <c r="M61" s="8"/>
      <c r="N61" s="8"/>
      <c r="O61" s="8"/>
      <c r="P61" s="8">
        <f t="shared" si="2"/>
        <v>5194000</v>
      </c>
      <c r="Q61" s="16"/>
      <c r="R61" s="72"/>
      <c r="S61" s="74"/>
    </row>
    <row r="62" spans="1:20" s="17" customFormat="1" ht="15" customHeight="1" x14ac:dyDescent="0.2">
      <c r="A62" s="18" t="s">
        <v>161</v>
      </c>
      <c r="B62" s="1">
        <v>1010</v>
      </c>
      <c r="C62" s="1" t="s">
        <v>46</v>
      </c>
      <c r="D62" s="83" t="s">
        <v>99</v>
      </c>
      <c r="E62" s="8">
        <f t="shared" ref="E62:E102" si="10">F62+I62</f>
        <v>339775800</v>
      </c>
      <c r="F62" s="8">
        <v>339775800</v>
      </c>
      <c r="G62" s="8">
        <f>226195100</f>
        <v>226195100</v>
      </c>
      <c r="H62" s="8">
        <f>36692100+814800</f>
        <v>37506900</v>
      </c>
      <c r="I62" s="8"/>
      <c r="J62" s="8">
        <f>L62+O62</f>
        <v>14808100</v>
      </c>
      <c r="K62" s="8"/>
      <c r="L62" s="8">
        <v>14808100</v>
      </c>
      <c r="M62" s="8">
        <v>382900</v>
      </c>
      <c r="N62" s="8"/>
      <c r="O62" s="8"/>
      <c r="P62" s="8">
        <f t="shared" si="2"/>
        <v>354583900</v>
      </c>
      <c r="Q62" s="19"/>
      <c r="R62" s="72"/>
      <c r="S62" s="75"/>
      <c r="T62" s="19"/>
    </row>
    <row r="63" spans="1:20" s="17" customFormat="1" ht="25.5" customHeight="1" x14ac:dyDescent="0.2">
      <c r="A63" s="18" t="s">
        <v>162</v>
      </c>
      <c r="B63" s="1">
        <v>1020</v>
      </c>
      <c r="C63" s="1"/>
      <c r="D63" s="83" t="s">
        <v>497</v>
      </c>
      <c r="E63" s="8">
        <f>F63+I63</f>
        <v>262687100</v>
      </c>
      <c r="F63" s="8">
        <f>F64+F65</f>
        <v>262687100</v>
      </c>
      <c r="G63" s="8">
        <f>G64+G65</f>
        <v>118724300</v>
      </c>
      <c r="H63" s="8">
        <f>H64+H65</f>
        <v>69051000</v>
      </c>
      <c r="I63" s="8"/>
      <c r="J63" s="8">
        <f t="shared" ref="J63:J89" si="11">L63+O63</f>
        <v>2310300</v>
      </c>
      <c r="K63" s="8"/>
      <c r="L63" s="8">
        <f>2310300-40000</f>
        <v>2270300</v>
      </c>
      <c r="M63" s="8">
        <v>733500</v>
      </c>
      <c r="N63" s="8"/>
      <c r="O63" s="8">
        <f>40000</f>
        <v>40000</v>
      </c>
      <c r="P63" s="8">
        <f t="shared" si="2"/>
        <v>264997400</v>
      </c>
      <c r="Q63" s="20"/>
      <c r="R63" s="76"/>
      <c r="S63" s="77"/>
      <c r="T63" s="20"/>
    </row>
    <row r="64" spans="1:20" s="17" customFormat="1" ht="27.75" customHeight="1" x14ac:dyDescent="0.2">
      <c r="A64" s="18" t="s">
        <v>496</v>
      </c>
      <c r="B64" s="1">
        <v>1021</v>
      </c>
      <c r="C64" s="1" t="s">
        <v>47</v>
      </c>
      <c r="D64" s="83" t="s">
        <v>531</v>
      </c>
      <c r="E64" s="8">
        <f>F64+I64</f>
        <v>250197900</v>
      </c>
      <c r="F64" s="8">
        <v>250197900</v>
      </c>
      <c r="G64" s="8">
        <v>112083400</v>
      </c>
      <c r="H64" s="8">
        <v>65720000</v>
      </c>
      <c r="I64" s="8"/>
      <c r="J64" s="8">
        <f t="shared" si="11"/>
        <v>2310300</v>
      </c>
      <c r="K64" s="8"/>
      <c r="L64" s="8">
        <f>2310300-40000</f>
        <v>2270300</v>
      </c>
      <c r="M64" s="8">
        <v>733500</v>
      </c>
      <c r="N64" s="8"/>
      <c r="O64" s="8">
        <v>40000</v>
      </c>
      <c r="P64" s="8">
        <f t="shared" si="2"/>
        <v>252508200</v>
      </c>
      <c r="Q64" s="16"/>
      <c r="R64" s="72"/>
      <c r="S64" s="78"/>
    </row>
    <row r="65" spans="1:21" s="17" customFormat="1" ht="56.25" customHeight="1" x14ac:dyDescent="0.2">
      <c r="A65" s="18" t="s">
        <v>498</v>
      </c>
      <c r="B65" s="1" t="s">
        <v>499</v>
      </c>
      <c r="C65" s="1" t="s">
        <v>500</v>
      </c>
      <c r="D65" s="93" t="s">
        <v>532</v>
      </c>
      <c r="E65" s="8">
        <f>F65+I65</f>
        <v>12489200</v>
      </c>
      <c r="F65" s="8">
        <v>12489200</v>
      </c>
      <c r="G65" s="8">
        <v>6640900</v>
      </c>
      <c r="H65" s="8">
        <v>3331000</v>
      </c>
      <c r="I65" s="8"/>
      <c r="J65" s="8">
        <f t="shared" si="11"/>
        <v>0</v>
      </c>
      <c r="K65" s="8"/>
      <c r="L65" s="8"/>
      <c r="M65" s="8"/>
      <c r="N65" s="8"/>
      <c r="O65" s="8"/>
      <c r="P65" s="8">
        <f>E65+J65</f>
        <v>12489200</v>
      </c>
      <c r="R65" s="72"/>
      <c r="S65" s="78"/>
    </row>
    <row r="66" spans="1:21" s="17" customFormat="1" ht="27" customHeight="1" x14ac:dyDescent="0.2">
      <c r="A66" s="18" t="s">
        <v>501</v>
      </c>
      <c r="B66" s="1" t="s">
        <v>63</v>
      </c>
      <c r="C66" s="1"/>
      <c r="D66" s="83" t="s">
        <v>502</v>
      </c>
      <c r="E66" s="8">
        <f t="shared" si="10"/>
        <v>548539700</v>
      </c>
      <c r="F66" s="8">
        <f>F67+F68</f>
        <v>548539700</v>
      </c>
      <c r="G66" s="8">
        <f>G67+G68</f>
        <v>442969500</v>
      </c>
      <c r="H66" s="8">
        <f>H67+H68</f>
        <v>0</v>
      </c>
      <c r="I66" s="8"/>
      <c r="J66" s="8">
        <f t="shared" si="11"/>
        <v>0</v>
      </c>
      <c r="K66" s="8"/>
      <c r="L66" s="8"/>
      <c r="M66" s="8"/>
      <c r="N66" s="8"/>
      <c r="O66" s="8"/>
      <c r="P66" s="8">
        <f t="shared" si="2"/>
        <v>548539700</v>
      </c>
      <c r="Q66" s="20"/>
      <c r="R66" s="2"/>
      <c r="U66" s="16"/>
    </row>
    <row r="67" spans="1:21" s="17" customFormat="1" ht="30.75" customHeight="1" x14ac:dyDescent="0.2">
      <c r="A67" s="18" t="s">
        <v>503</v>
      </c>
      <c r="B67" s="1" t="s">
        <v>504</v>
      </c>
      <c r="C67" s="1" t="s">
        <v>47</v>
      </c>
      <c r="D67" s="83" t="s">
        <v>531</v>
      </c>
      <c r="E67" s="8">
        <f t="shared" si="10"/>
        <v>533387700</v>
      </c>
      <c r="F67" s="8">
        <f>525270700+8117000</f>
        <v>533387700</v>
      </c>
      <c r="G67" s="8">
        <v>430549800</v>
      </c>
      <c r="H67" s="8"/>
      <c r="I67" s="8"/>
      <c r="J67" s="8"/>
      <c r="K67" s="8"/>
      <c r="L67" s="8"/>
      <c r="M67" s="8"/>
      <c r="N67" s="8"/>
      <c r="O67" s="8"/>
      <c r="P67" s="8">
        <f>E67+J67</f>
        <v>533387700</v>
      </c>
      <c r="Q67" s="20"/>
      <c r="R67" s="2"/>
      <c r="U67" s="16"/>
    </row>
    <row r="68" spans="1:21" s="17" customFormat="1" ht="52.5" customHeight="1" x14ac:dyDescent="0.2">
      <c r="A68" s="18" t="s">
        <v>505</v>
      </c>
      <c r="B68" s="1" t="s">
        <v>506</v>
      </c>
      <c r="C68" s="1" t="s">
        <v>48</v>
      </c>
      <c r="D68" s="93" t="s">
        <v>532</v>
      </c>
      <c r="E68" s="8">
        <f t="shared" si="10"/>
        <v>15152000</v>
      </c>
      <c r="F68" s="8">
        <v>15152000</v>
      </c>
      <c r="G68" s="8">
        <v>12419700</v>
      </c>
      <c r="H68" s="8"/>
      <c r="I68" s="8"/>
      <c r="J68" s="8">
        <f t="shared" si="11"/>
        <v>0</v>
      </c>
      <c r="K68" s="8"/>
      <c r="L68" s="8"/>
      <c r="M68" s="8"/>
      <c r="N68" s="8"/>
      <c r="O68" s="8"/>
      <c r="P68" s="8">
        <f>E68+J68</f>
        <v>15152000</v>
      </c>
      <c r="R68" s="2"/>
    </row>
    <row r="69" spans="1:21" s="17" customFormat="1" ht="37.5" customHeight="1" x14ac:dyDescent="0.2">
      <c r="A69" s="18" t="s">
        <v>163</v>
      </c>
      <c r="B69" s="1" t="s">
        <v>39</v>
      </c>
      <c r="C69" s="1" t="s">
        <v>49</v>
      </c>
      <c r="D69" s="93" t="s">
        <v>441</v>
      </c>
      <c r="E69" s="8">
        <f t="shared" si="10"/>
        <v>32772800</v>
      </c>
      <c r="F69" s="8">
        <f>32826800-27900-26100</f>
        <v>32772800</v>
      </c>
      <c r="G69" s="8">
        <v>24169500</v>
      </c>
      <c r="H69" s="8">
        <f>1992700-27900</f>
        <v>1964800</v>
      </c>
      <c r="I69" s="8"/>
      <c r="J69" s="8">
        <f t="shared" si="11"/>
        <v>4112700</v>
      </c>
      <c r="K69" s="8"/>
      <c r="L69" s="8">
        <v>4112700</v>
      </c>
      <c r="M69" s="8">
        <v>1551100</v>
      </c>
      <c r="N69" s="8">
        <v>187000</v>
      </c>
      <c r="O69" s="8"/>
      <c r="P69" s="8">
        <f t="shared" si="2"/>
        <v>36885500</v>
      </c>
      <c r="R69" s="2"/>
    </row>
    <row r="70" spans="1:21" s="17" customFormat="1" ht="37.5" customHeight="1" x14ac:dyDescent="0.2">
      <c r="A70" s="18" t="s">
        <v>521</v>
      </c>
      <c r="B70" s="1" t="s">
        <v>67</v>
      </c>
      <c r="C70" s="1"/>
      <c r="D70" s="93" t="s">
        <v>522</v>
      </c>
      <c r="E70" s="8">
        <f>F70+I70</f>
        <v>181883300</v>
      </c>
      <c r="F70" s="8">
        <f>26451900+155431400</f>
        <v>181883300</v>
      </c>
      <c r="G70" s="8">
        <f>21681900+89817400</f>
        <v>111499300</v>
      </c>
      <c r="H70" s="8">
        <v>21300000</v>
      </c>
      <c r="I70" s="8"/>
      <c r="J70" s="8">
        <f>L70+O70</f>
        <v>13896200</v>
      </c>
      <c r="K70" s="8"/>
      <c r="L70" s="8">
        <f>13896200-54400</f>
        <v>13841800</v>
      </c>
      <c r="M70" s="21">
        <v>4455300</v>
      </c>
      <c r="N70" s="21">
        <v>2528500</v>
      </c>
      <c r="O70" s="8">
        <v>54400</v>
      </c>
      <c r="P70" s="8">
        <f t="shared" ref="P70" si="12">E70+J70</f>
        <v>195779500</v>
      </c>
      <c r="R70" s="2"/>
    </row>
    <row r="71" spans="1:21" s="17" customFormat="1" ht="40.9" customHeight="1" x14ac:dyDescent="0.2">
      <c r="A71" s="18" t="s">
        <v>523</v>
      </c>
      <c r="B71" s="1" t="s">
        <v>524</v>
      </c>
      <c r="C71" s="1" t="s">
        <v>27</v>
      </c>
      <c r="D71" s="93" t="s">
        <v>525</v>
      </c>
      <c r="E71" s="8">
        <f>F71+I71</f>
        <v>155431400</v>
      </c>
      <c r="F71" s="8">
        <f>155431400</f>
        <v>155431400</v>
      </c>
      <c r="G71" s="8">
        <f>89817400</f>
        <v>89817400</v>
      </c>
      <c r="H71" s="8">
        <v>21300000</v>
      </c>
      <c r="I71" s="8"/>
      <c r="J71" s="8">
        <f>L71+O71</f>
        <v>13896200</v>
      </c>
      <c r="K71" s="8"/>
      <c r="L71" s="8">
        <f>13896200-54400</f>
        <v>13841800</v>
      </c>
      <c r="M71" s="21">
        <v>4455300</v>
      </c>
      <c r="N71" s="21">
        <v>2528500</v>
      </c>
      <c r="O71" s="8">
        <v>54400</v>
      </c>
      <c r="P71" s="8">
        <f t="shared" si="2"/>
        <v>169327600</v>
      </c>
      <c r="Q71" s="20"/>
      <c r="R71" s="2"/>
    </row>
    <row r="72" spans="1:21" s="17" customFormat="1" ht="40.9" customHeight="1" x14ac:dyDescent="0.2">
      <c r="A72" s="18" t="s">
        <v>526</v>
      </c>
      <c r="B72" s="1" t="s">
        <v>527</v>
      </c>
      <c r="C72" s="1" t="s">
        <v>27</v>
      </c>
      <c r="D72" s="93" t="s">
        <v>528</v>
      </c>
      <c r="E72" s="8">
        <f t="shared" si="10"/>
        <v>26451900</v>
      </c>
      <c r="F72" s="8">
        <v>26451900</v>
      </c>
      <c r="G72" s="8">
        <f>21681900</f>
        <v>21681900</v>
      </c>
      <c r="H72" s="8"/>
      <c r="I72" s="8"/>
      <c r="J72" s="8">
        <f t="shared" si="11"/>
        <v>0</v>
      </c>
      <c r="K72" s="8"/>
      <c r="L72" s="8"/>
      <c r="M72" s="8"/>
      <c r="N72" s="8"/>
      <c r="O72" s="8"/>
      <c r="P72" s="8">
        <f t="shared" si="2"/>
        <v>26451900</v>
      </c>
      <c r="R72" s="2"/>
    </row>
    <row r="73" spans="1:21" s="17" customFormat="1" ht="24.75" customHeight="1" x14ac:dyDescent="0.2">
      <c r="A73" s="18" t="s">
        <v>507</v>
      </c>
      <c r="B73" s="1" t="s">
        <v>508</v>
      </c>
      <c r="C73" s="1" t="s">
        <v>50</v>
      </c>
      <c r="D73" s="93" t="s">
        <v>100</v>
      </c>
      <c r="E73" s="8">
        <f t="shared" si="10"/>
        <v>61200</v>
      </c>
      <c r="F73" s="8">
        <v>61200</v>
      </c>
      <c r="G73" s="8"/>
      <c r="H73" s="8"/>
      <c r="I73" s="8"/>
      <c r="J73" s="8">
        <f t="shared" si="11"/>
        <v>0</v>
      </c>
      <c r="K73" s="8"/>
      <c r="L73" s="8"/>
      <c r="M73" s="8"/>
      <c r="N73" s="8"/>
      <c r="O73" s="8"/>
      <c r="P73" s="8">
        <f t="shared" si="2"/>
        <v>61200</v>
      </c>
      <c r="R73" s="2"/>
    </row>
    <row r="74" spans="1:21" s="17" customFormat="1" ht="24" customHeight="1" x14ac:dyDescent="0.2">
      <c r="A74" s="18" t="s">
        <v>509</v>
      </c>
      <c r="B74" s="1" t="s">
        <v>510</v>
      </c>
      <c r="C74" s="1" t="s">
        <v>51</v>
      </c>
      <c r="D74" s="93" t="s">
        <v>102</v>
      </c>
      <c r="E74" s="8">
        <f t="shared" si="10"/>
        <v>1170000</v>
      </c>
      <c r="F74" s="8">
        <v>1170000</v>
      </c>
      <c r="G74" s="8">
        <v>950000</v>
      </c>
      <c r="H74" s="8"/>
      <c r="I74" s="8"/>
      <c r="J74" s="8">
        <f t="shared" si="11"/>
        <v>0</v>
      </c>
      <c r="K74" s="8"/>
      <c r="L74" s="8"/>
      <c r="M74" s="8"/>
      <c r="N74" s="8"/>
      <c r="O74" s="8"/>
      <c r="P74" s="8">
        <f t="shared" si="2"/>
        <v>1170000</v>
      </c>
      <c r="R74" s="2"/>
    </row>
    <row r="75" spans="1:21" s="17" customFormat="1" ht="24" customHeight="1" x14ac:dyDescent="0.2">
      <c r="A75" s="18" t="s">
        <v>164</v>
      </c>
      <c r="B75" s="1" t="s">
        <v>515</v>
      </c>
      <c r="C75" s="1"/>
      <c r="D75" s="83" t="s">
        <v>232</v>
      </c>
      <c r="E75" s="8">
        <f t="shared" ref="E75:E77" si="13">F75+I75</f>
        <v>30589600</v>
      </c>
      <c r="F75" s="8">
        <f>F76+F77</f>
        <v>30589600</v>
      </c>
      <c r="G75" s="8">
        <f t="shared" ref="G75:H75" si="14">G76+G77</f>
        <v>21681100</v>
      </c>
      <c r="H75" s="8">
        <f t="shared" si="14"/>
        <v>1829000</v>
      </c>
      <c r="I75" s="8">
        <f>I76+I77</f>
        <v>0</v>
      </c>
      <c r="J75" s="8">
        <f>L75+O75</f>
        <v>400000</v>
      </c>
      <c r="K75" s="8">
        <f>K76+K77</f>
        <v>0</v>
      </c>
      <c r="L75" s="8">
        <f t="shared" ref="L75:N75" si="15">L76+L77</f>
        <v>400000</v>
      </c>
      <c r="M75" s="8">
        <f t="shared" si="15"/>
        <v>300000</v>
      </c>
      <c r="N75" s="8">
        <f t="shared" si="15"/>
        <v>7000</v>
      </c>
      <c r="O75" s="8">
        <f>O76+O77</f>
        <v>0</v>
      </c>
      <c r="P75" s="8">
        <f>E75+J75</f>
        <v>30989600</v>
      </c>
      <c r="R75" s="2"/>
    </row>
    <row r="76" spans="1:21" s="17" customFormat="1" ht="21.75" customHeight="1" x14ac:dyDescent="0.2">
      <c r="A76" s="18" t="s">
        <v>511</v>
      </c>
      <c r="B76" s="1" t="s">
        <v>512</v>
      </c>
      <c r="C76" s="1" t="s">
        <v>51</v>
      </c>
      <c r="D76" s="83" t="s">
        <v>533</v>
      </c>
      <c r="E76" s="8">
        <f t="shared" si="13"/>
        <v>29834200</v>
      </c>
      <c r="F76" s="8">
        <f>29605600+228600</f>
        <v>29834200</v>
      </c>
      <c r="G76" s="8">
        <v>21681100</v>
      </c>
      <c r="H76" s="8">
        <f>1600400+228600</f>
        <v>1829000</v>
      </c>
      <c r="I76" s="8"/>
      <c r="J76" s="8">
        <f t="shared" ref="J76:J85" si="16">L76+O76</f>
        <v>400000</v>
      </c>
      <c r="K76" s="8"/>
      <c r="L76" s="8">
        <v>400000</v>
      </c>
      <c r="M76" s="21">
        <v>300000</v>
      </c>
      <c r="N76" s="21">
        <v>7000</v>
      </c>
      <c r="O76" s="8"/>
      <c r="P76" s="8">
        <f t="shared" ref="P76:P77" si="17">E76+J76</f>
        <v>30234200</v>
      </c>
      <c r="R76" s="2"/>
    </row>
    <row r="77" spans="1:21" s="17" customFormat="1" ht="21" customHeight="1" x14ac:dyDescent="0.2">
      <c r="A77" s="18" t="s">
        <v>513</v>
      </c>
      <c r="B77" s="1" t="s">
        <v>514</v>
      </c>
      <c r="C77" s="1" t="s">
        <v>51</v>
      </c>
      <c r="D77" s="82" t="s">
        <v>534</v>
      </c>
      <c r="E77" s="8">
        <f t="shared" si="13"/>
        <v>755400</v>
      </c>
      <c r="F77" s="8">
        <f>563300+192100</f>
        <v>755400</v>
      </c>
      <c r="G77" s="8"/>
      <c r="H77" s="8"/>
      <c r="I77" s="8"/>
      <c r="J77" s="8">
        <f t="shared" si="16"/>
        <v>0</v>
      </c>
      <c r="K77" s="8"/>
      <c r="L77" s="8"/>
      <c r="M77" s="8"/>
      <c r="N77" s="8"/>
      <c r="O77" s="8"/>
      <c r="P77" s="8">
        <f t="shared" si="17"/>
        <v>755400</v>
      </c>
      <c r="R77" s="2"/>
    </row>
    <row r="78" spans="1:21" s="17" customFormat="1" ht="15.75" customHeight="1" x14ac:dyDescent="0.2">
      <c r="A78" s="18"/>
      <c r="B78" s="1"/>
      <c r="C78" s="1"/>
      <c r="D78" s="83" t="s">
        <v>343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R78" s="2"/>
    </row>
    <row r="79" spans="1:21" s="17" customFormat="1" ht="39" customHeight="1" x14ac:dyDescent="0.2">
      <c r="A79" s="18"/>
      <c r="B79" s="1"/>
      <c r="C79" s="1"/>
      <c r="D79" s="86" t="s">
        <v>444</v>
      </c>
      <c r="E79" s="8">
        <f t="shared" ref="E79:E84" si="18">F79+I79</f>
        <v>563300</v>
      </c>
      <c r="F79" s="8">
        <v>563300</v>
      </c>
      <c r="G79" s="8"/>
      <c r="H79" s="8"/>
      <c r="I79" s="8"/>
      <c r="J79" s="8">
        <f t="shared" si="16"/>
        <v>0</v>
      </c>
      <c r="K79" s="8"/>
      <c r="L79" s="8"/>
      <c r="M79" s="8"/>
      <c r="N79" s="8"/>
      <c r="O79" s="8"/>
      <c r="P79" s="8">
        <f t="shared" ref="P79:P85" si="19">E79+J79</f>
        <v>563300</v>
      </c>
      <c r="R79" s="2"/>
    </row>
    <row r="80" spans="1:21" s="17" customFormat="1" ht="24" customHeight="1" x14ac:dyDescent="0.2">
      <c r="A80" s="18" t="s">
        <v>165</v>
      </c>
      <c r="B80" s="1" t="s">
        <v>101</v>
      </c>
      <c r="C80" s="1"/>
      <c r="D80" s="86" t="s">
        <v>374</v>
      </c>
      <c r="E80" s="8">
        <f>F80+I80</f>
        <v>2191400</v>
      </c>
      <c r="F80" s="8">
        <f>F81+F82</f>
        <v>2191400</v>
      </c>
      <c r="G80" s="8">
        <f>G81+G82</f>
        <v>1734400</v>
      </c>
      <c r="H80" s="8">
        <f>H81+H82</f>
        <v>0</v>
      </c>
      <c r="I80" s="8"/>
      <c r="J80" s="8">
        <f t="shared" si="16"/>
        <v>0</v>
      </c>
      <c r="K80" s="8"/>
      <c r="L80" s="8"/>
      <c r="M80" s="8"/>
      <c r="N80" s="8"/>
      <c r="O80" s="8"/>
      <c r="P80" s="8">
        <f t="shared" si="19"/>
        <v>2191400</v>
      </c>
      <c r="R80" s="2"/>
    </row>
    <row r="81" spans="1:19" s="17" customFormat="1" ht="27.75" customHeight="1" x14ac:dyDescent="0.2">
      <c r="A81" s="18" t="s">
        <v>516</v>
      </c>
      <c r="B81" s="1" t="s">
        <v>517</v>
      </c>
      <c r="C81" s="1" t="s">
        <v>51</v>
      </c>
      <c r="D81" s="86" t="s">
        <v>535</v>
      </c>
      <c r="E81" s="8">
        <f t="shared" si="18"/>
        <v>420200</v>
      </c>
      <c r="F81" s="8">
        <v>420200</v>
      </c>
      <c r="G81" s="8">
        <v>282600</v>
      </c>
      <c r="H81" s="8"/>
      <c r="I81" s="8"/>
      <c r="J81" s="8">
        <f t="shared" si="16"/>
        <v>0</v>
      </c>
      <c r="K81" s="8"/>
      <c r="L81" s="8"/>
      <c r="M81" s="8"/>
      <c r="N81" s="8"/>
      <c r="O81" s="8"/>
      <c r="P81" s="8">
        <f t="shared" si="19"/>
        <v>420200</v>
      </c>
      <c r="R81" s="2"/>
    </row>
    <row r="82" spans="1:19" s="17" customFormat="1" ht="29.25" customHeight="1" x14ac:dyDescent="0.2">
      <c r="A82" s="18" t="s">
        <v>518</v>
      </c>
      <c r="B82" s="1" t="s">
        <v>519</v>
      </c>
      <c r="C82" s="1" t="s">
        <v>51</v>
      </c>
      <c r="D82" s="86" t="s">
        <v>536</v>
      </c>
      <c r="E82" s="8">
        <f t="shared" si="18"/>
        <v>1771200</v>
      </c>
      <c r="F82" s="8">
        <v>1771200</v>
      </c>
      <c r="G82" s="8">
        <v>1451800</v>
      </c>
      <c r="H82" s="8"/>
      <c r="I82" s="8"/>
      <c r="J82" s="8"/>
      <c r="K82" s="8"/>
      <c r="L82" s="8"/>
      <c r="M82" s="8"/>
      <c r="N82" s="8"/>
      <c r="O82" s="8"/>
      <c r="P82" s="8">
        <f t="shared" si="19"/>
        <v>1771200</v>
      </c>
      <c r="R82" s="2"/>
    </row>
    <row r="83" spans="1:19" s="17" customFormat="1" ht="27" customHeight="1" x14ac:dyDescent="0.2">
      <c r="A83" s="18" t="s">
        <v>166</v>
      </c>
      <c r="B83" s="1" t="s">
        <v>103</v>
      </c>
      <c r="C83" s="1" t="s">
        <v>51</v>
      </c>
      <c r="D83" s="86" t="s">
        <v>520</v>
      </c>
      <c r="E83" s="8">
        <f t="shared" si="18"/>
        <v>3894400</v>
      </c>
      <c r="F83" s="8">
        <v>3894400</v>
      </c>
      <c r="G83" s="8">
        <v>3069100</v>
      </c>
      <c r="H83" s="8"/>
      <c r="I83" s="8"/>
      <c r="J83" s="8"/>
      <c r="K83" s="8"/>
      <c r="L83" s="8"/>
      <c r="M83" s="8"/>
      <c r="N83" s="8"/>
      <c r="O83" s="8"/>
      <c r="P83" s="8">
        <f t="shared" si="19"/>
        <v>3894400</v>
      </c>
      <c r="R83" s="2"/>
    </row>
    <row r="84" spans="1:19" s="17" customFormat="1" ht="36" customHeight="1" x14ac:dyDescent="0.2">
      <c r="A84" s="18" t="s">
        <v>491</v>
      </c>
      <c r="B84" s="1" t="s">
        <v>492</v>
      </c>
      <c r="C84" s="1" t="s">
        <v>51</v>
      </c>
      <c r="D84" s="83" t="s">
        <v>493</v>
      </c>
      <c r="E84" s="8">
        <f t="shared" si="18"/>
        <v>2858400</v>
      </c>
      <c r="F84" s="8">
        <f>1168400+1690000</f>
        <v>2858400</v>
      </c>
      <c r="G84" s="8">
        <f>957700+1385200</f>
        <v>2342900</v>
      </c>
      <c r="H84" s="8"/>
      <c r="I84" s="8"/>
      <c r="J84" s="8">
        <f t="shared" si="16"/>
        <v>1450400</v>
      </c>
      <c r="K84" s="8">
        <v>1450400</v>
      </c>
      <c r="L84" s="8"/>
      <c r="M84" s="8"/>
      <c r="N84" s="8"/>
      <c r="O84" s="8">
        <v>1450400</v>
      </c>
      <c r="P84" s="8">
        <f t="shared" si="19"/>
        <v>4308800</v>
      </c>
      <c r="R84" s="2"/>
    </row>
    <row r="85" spans="1:19" s="17" customFormat="1" ht="21.95" customHeight="1" x14ac:dyDescent="0.2">
      <c r="A85" s="18" t="s">
        <v>167</v>
      </c>
      <c r="B85" s="1" t="s">
        <v>104</v>
      </c>
      <c r="C85" s="1" t="s">
        <v>52</v>
      </c>
      <c r="D85" s="83" t="s">
        <v>105</v>
      </c>
      <c r="E85" s="8">
        <f t="shared" si="10"/>
        <v>8499000</v>
      </c>
      <c r="F85" s="8">
        <f>8434500-45000+260000-70000-74100-6400</f>
        <v>8499000</v>
      </c>
      <c r="G85" s="8">
        <v>5337900</v>
      </c>
      <c r="H85" s="8">
        <f>1198000+260000-80000</f>
        <v>1378000</v>
      </c>
      <c r="I85" s="8"/>
      <c r="J85" s="8">
        <f t="shared" si="16"/>
        <v>0</v>
      </c>
      <c r="K85" s="8"/>
      <c r="L85" s="8"/>
      <c r="M85" s="8"/>
      <c r="N85" s="8"/>
      <c r="O85" s="8"/>
      <c r="P85" s="8">
        <f t="shared" si="19"/>
        <v>8499000</v>
      </c>
      <c r="R85" s="2"/>
    </row>
    <row r="86" spans="1:19" s="17" customFormat="1" ht="48" customHeight="1" x14ac:dyDescent="0.2">
      <c r="A86" s="18" t="s">
        <v>168</v>
      </c>
      <c r="B86" s="1" t="s">
        <v>106</v>
      </c>
      <c r="C86" s="1" t="s">
        <v>52</v>
      </c>
      <c r="D86" s="93" t="s">
        <v>107</v>
      </c>
      <c r="E86" s="8">
        <f t="shared" si="10"/>
        <v>1500000</v>
      </c>
      <c r="F86" s="8">
        <v>1500000</v>
      </c>
      <c r="G86" s="8"/>
      <c r="H86" s="8"/>
      <c r="I86" s="8"/>
      <c r="J86" s="8">
        <f t="shared" si="11"/>
        <v>0</v>
      </c>
      <c r="K86" s="8"/>
      <c r="L86" s="8"/>
      <c r="M86" s="8"/>
      <c r="N86" s="8"/>
      <c r="O86" s="8"/>
      <c r="P86" s="8">
        <f t="shared" si="2"/>
        <v>1500000</v>
      </c>
      <c r="R86" s="2"/>
    </row>
    <row r="87" spans="1:19" s="17" customFormat="1" ht="33" customHeight="1" x14ac:dyDescent="0.2">
      <c r="A87" s="18" t="s">
        <v>169</v>
      </c>
      <c r="B87" s="1" t="s">
        <v>84</v>
      </c>
      <c r="C87" s="1" t="s">
        <v>53</v>
      </c>
      <c r="D87" s="93" t="s">
        <v>75</v>
      </c>
      <c r="E87" s="8">
        <f t="shared" si="10"/>
        <v>36601000</v>
      </c>
      <c r="F87" s="8">
        <f>35691000+910000</f>
        <v>36601000</v>
      </c>
      <c r="G87" s="8">
        <v>25464800</v>
      </c>
      <c r="H87" s="8">
        <f>2750500+910000</f>
        <v>3660500</v>
      </c>
      <c r="I87" s="8"/>
      <c r="J87" s="8">
        <f>L87+O87</f>
        <v>228000</v>
      </c>
      <c r="K87" s="8"/>
      <c r="L87" s="8">
        <f>220000+8000</f>
        <v>228000</v>
      </c>
      <c r="M87" s="21">
        <v>178600</v>
      </c>
      <c r="N87" s="8"/>
      <c r="O87" s="8"/>
      <c r="P87" s="8">
        <f t="shared" si="2"/>
        <v>36829000</v>
      </c>
      <c r="R87" s="2"/>
    </row>
    <row r="88" spans="1:19" s="17" customFormat="1" ht="12.75" hidden="1" x14ac:dyDescent="0.2">
      <c r="A88" s="1" t="s">
        <v>458</v>
      </c>
      <c r="B88" s="1" t="s">
        <v>270</v>
      </c>
      <c r="C88" s="1" t="s">
        <v>234</v>
      </c>
      <c r="D88" s="83" t="s">
        <v>271</v>
      </c>
      <c r="E88" s="8">
        <f t="shared" si="10"/>
        <v>0</v>
      </c>
      <c r="F88" s="8"/>
      <c r="G88" s="8"/>
      <c r="H88" s="8"/>
      <c r="I88" s="8"/>
      <c r="J88" s="8">
        <f t="shared" ref="J88" si="20">L88+O88</f>
        <v>0</v>
      </c>
      <c r="K88" s="8"/>
      <c r="L88" s="8"/>
      <c r="M88" s="8"/>
      <c r="N88" s="8"/>
      <c r="O88" s="8"/>
      <c r="P88" s="8">
        <f t="shared" si="2"/>
        <v>0</v>
      </c>
      <c r="Q88" s="16"/>
      <c r="R88" s="2"/>
    </row>
    <row r="89" spans="1:19" s="17" customFormat="1" ht="87" customHeight="1" x14ac:dyDescent="0.2">
      <c r="A89" s="18" t="s">
        <v>314</v>
      </c>
      <c r="B89" s="1" t="s">
        <v>312</v>
      </c>
      <c r="C89" s="1" t="s">
        <v>42</v>
      </c>
      <c r="D89" s="83" t="s">
        <v>313</v>
      </c>
      <c r="E89" s="8">
        <f t="shared" si="10"/>
        <v>0</v>
      </c>
      <c r="F89" s="8"/>
      <c r="G89" s="8"/>
      <c r="H89" s="8"/>
      <c r="I89" s="8"/>
      <c r="J89" s="8">
        <f t="shared" si="11"/>
        <v>1570000</v>
      </c>
      <c r="K89" s="8"/>
      <c r="L89" s="8">
        <f>1000000+570000</f>
        <v>1570000</v>
      </c>
      <c r="M89" s="8"/>
      <c r="N89" s="8"/>
      <c r="O89" s="8"/>
      <c r="P89" s="8">
        <f t="shared" si="2"/>
        <v>1570000</v>
      </c>
      <c r="R89" s="2"/>
    </row>
    <row r="90" spans="1:19" s="6" customFormat="1" ht="25.5" customHeight="1" x14ac:dyDescent="0.2">
      <c r="A90" s="80" t="s">
        <v>130</v>
      </c>
      <c r="B90" s="3"/>
      <c r="C90" s="3"/>
      <c r="D90" s="81" t="s">
        <v>109</v>
      </c>
      <c r="E90" s="4">
        <f t="shared" si="10"/>
        <v>72649300</v>
      </c>
      <c r="F90" s="4">
        <f>F93+F94+F95+F96+F100+F92+F98+F97</f>
        <v>72649300</v>
      </c>
      <c r="G90" s="4">
        <f t="shared" ref="G90:I90" si="21">G93+G94+G95+G96+G100+G92+G98+G97</f>
        <v>2100000</v>
      </c>
      <c r="H90" s="4">
        <f t="shared" si="21"/>
        <v>34200</v>
      </c>
      <c r="I90" s="4">
        <f t="shared" si="21"/>
        <v>0</v>
      </c>
      <c r="J90" s="4">
        <f t="shared" ref="J90:O90" si="22">J93+J94+J95+J96+J100+J92+J98+J97+J102+J101</f>
        <v>1650000</v>
      </c>
      <c r="K90" s="4">
        <f t="shared" si="22"/>
        <v>0</v>
      </c>
      <c r="L90" s="4">
        <f t="shared" si="22"/>
        <v>1650000</v>
      </c>
      <c r="M90" s="4">
        <f t="shared" si="22"/>
        <v>0</v>
      </c>
      <c r="N90" s="4">
        <f t="shared" si="22"/>
        <v>0</v>
      </c>
      <c r="O90" s="4">
        <f t="shared" si="22"/>
        <v>0</v>
      </c>
      <c r="P90" s="4">
        <f>P93+P94+P95+P96+P100+P92+P98+P97+P102</f>
        <v>74299300</v>
      </c>
      <c r="Q90" s="22"/>
      <c r="R90" s="2"/>
      <c r="S90" s="22"/>
    </row>
    <row r="91" spans="1:19" s="6" customFormat="1" ht="26.25" customHeight="1" x14ac:dyDescent="0.2">
      <c r="A91" s="80" t="s">
        <v>131</v>
      </c>
      <c r="B91" s="3"/>
      <c r="C91" s="3"/>
      <c r="D91" s="81" t="s">
        <v>109</v>
      </c>
      <c r="E91" s="8"/>
      <c r="F91" s="4"/>
      <c r="G91" s="4"/>
      <c r="H91" s="4"/>
      <c r="I91" s="4"/>
      <c r="J91" s="8"/>
      <c r="K91" s="8"/>
      <c r="L91" s="4"/>
      <c r="M91" s="4"/>
      <c r="N91" s="4"/>
      <c r="O91" s="4"/>
      <c r="P91" s="4"/>
      <c r="Q91" s="22"/>
      <c r="R91" s="2"/>
    </row>
    <row r="92" spans="1:19" s="6" customFormat="1" ht="26.25" customHeight="1" x14ac:dyDescent="0.2">
      <c r="A92" s="18" t="s">
        <v>132</v>
      </c>
      <c r="B92" s="1" t="s">
        <v>79</v>
      </c>
      <c r="C92" s="1" t="s">
        <v>35</v>
      </c>
      <c r="D92" s="83" t="s">
        <v>108</v>
      </c>
      <c r="E92" s="8">
        <f t="shared" si="10"/>
        <v>2939200</v>
      </c>
      <c r="F92" s="8">
        <v>2939200</v>
      </c>
      <c r="G92" s="8">
        <v>2100000</v>
      </c>
      <c r="H92" s="8">
        <v>34200</v>
      </c>
      <c r="I92" s="4"/>
      <c r="J92" s="8">
        <f>L92+O92</f>
        <v>0</v>
      </c>
      <c r="K92" s="8"/>
      <c r="L92" s="8"/>
      <c r="M92" s="8"/>
      <c r="N92" s="8"/>
      <c r="O92" s="8"/>
      <c r="P92" s="8">
        <f t="shared" si="2"/>
        <v>2939200</v>
      </c>
      <c r="Q92" s="22"/>
      <c r="R92" s="2"/>
    </row>
    <row r="93" spans="1:19" s="17" customFormat="1" ht="24" x14ac:dyDescent="0.2">
      <c r="A93" s="18" t="s">
        <v>133</v>
      </c>
      <c r="B93" s="1">
        <v>2010</v>
      </c>
      <c r="C93" s="1" t="s">
        <v>30</v>
      </c>
      <c r="D93" s="83" t="s">
        <v>16</v>
      </c>
      <c r="E93" s="8">
        <f t="shared" si="10"/>
        <v>23071400</v>
      </c>
      <c r="F93" s="8">
        <f>18876000+1650000+2545400</f>
        <v>23071400</v>
      </c>
      <c r="G93" s="8"/>
      <c r="H93" s="8"/>
      <c r="I93" s="8"/>
      <c r="J93" s="8">
        <f>L93+O93</f>
        <v>0</v>
      </c>
      <c r="K93" s="8"/>
      <c r="L93" s="8"/>
      <c r="M93" s="8"/>
      <c r="N93" s="8"/>
      <c r="O93" s="8"/>
      <c r="P93" s="8">
        <f t="shared" si="2"/>
        <v>23071400</v>
      </c>
      <c r="R93" s="2"/>
    </row>
    <row r="94" spans="1:19" s="17" customFormat="1" ht="33" customHeight="1" x14ac:dyDescent="0.2">
      <c r="A94" s="18" t="s">
        <v>134</v>
      </c>
      <c r="B94" s="1" t="s">
        <v>110</v>
      </c>
      <c r="C94" s="1" t="s">
        <v>31</v>
      </c>
      <c r="D94" s="83" t="s">
        <v>22</v>
      </c>
      <c r="E94" s="8">
        <f t="shared" si="10"/>
        <v>10741000</v>
      </c>
      <c r="F94" s="8">
        <v>10741000</v>
      </c>
      <c r="G94" s="8"/>
      <c r="H94" s="8"/>
      <c r="I94" s="8"/>
      <c r="J94" s="8">
        <f>L94+O94</f>
        <v>0</v>
      </c>
      <c r="K94" s="8"/>
      <c r="L94" s="8"/>
      <c r="M94" s="8"/>
      <c r="N94" s="8"/>
      <c r="O94" s="8"/>
      <c r="P94" s="8">
        <f t="shared" si="2"/>
        <v>10741000</v>
      </c>
      <c r="R94" s="2"/>
    </row>
    <row r="95" spans="1:19" s="17" customFormat="1" ht="24.75" customHeight="1" x14ac:dyDescent="0.2">
      <c r="A95" s="18" t="s">
        <v>135</v>
      </c>
      <c r="B95" s="1" t="s">
        <v>111</v>
      </c>
      <c r="C95" s="1" t="s">
        <v>32</v>
      </c>
      <c r="D95" s="83" t="s">
        <v>302</v>
      </c>
      <c r="E95" s="8">
        <f t="shared" si="10"/>
        <v>15933700</v>
      </c>
      <c r="F95" s="8">
        <f>15933700</f>
        <v>15933700</v>
      </c>
      <c r="G95" s="8"/>
      <c r="H95" s="8"/>
      <c r="I95" s="8"/>
      <c r="J95" s="8">
        <f>L95+O95</f>
        <v>0</v>
      </c>
      <c r="K95" s="8"/>
      <c r="L95" s="8"/>
      <c r="M95" s="8"/>
      <c r="N95" s="8"/>
      <c r="O95" s="8"/>
      <c r="P95" s="8">
        <f t="shared" ref="P95:P96" si="23">E95+J95</f>
        <v>15933700</v>
      </c>
      <c r="R95" s="2"/>
    </row>
    <row r="96" spans="1:19" s="17" customFormat="1" ht="19.5" customHeight="1" x14ac:dyDescent="0.2">
      <c r="A96" s="18" t="s">
        <v>136</v>
      </c>
      <c r="B96" s="1" t="s">
        <v>112</v>
      </c>
      <c r="C96" s="1" t="s">
        <v>33</v>
      </c>
      <c r="D96" s="83" t="s">
        <v>113</v>
      </c>
      <c r="E96" s="8">
        <f t="shared" si="10"/>
        <v>4541900</v>
      </c>
      <c r="F96" s="8">
        <v>4541900</v>
      </c>
      <c r="G96" s="8"/>
      <c r="H96" s="8"/>
      <c r="I96" s="8"/>
      <c r="J96" s="8">
        <f t="shared" ref="J96:J101" si="24">L96+O96</f>
        <v>0</v>
      </c>
      <c r="K96" s="8"/>
      <c r="L96" s="8"/>
      <c r="M96" s="8"/>
      <c r="N96" s="8"/>
      <c r="O96" s="8"/>
      <c r="P96" s="8">
        <f t="shared" si="23"/>
        <v>4541900</v>
      </c>
      <c r="R96" s="2"/>
    </row>
    <row r="97" spans="1:18" s="17" customFormat="1" ht="34.5" customHeight="1" x14ac:dyDescent="0.2">
      <c r="A97" s="18" t="s">
        <v>348</v>
      </c>
      <c r="B97" s="23" t="s">
        <v>329</v>
      </c>
      <c r="C97" s="23" t="s">
        <v>349</v>
      </c>
      <c r="D97" s="111" t="s">
        <v>330</v>
      </c>
      <c r="E97" s="8">
        <f t="shared" si="10"/>
        <v>11900200</v>
      </c>
      <c r="F97" s="8">
        <f>11900200</f>
        <v>11900200</v>
      </c>
      <c r="G97" s="8"/>
      <c r="H97" s="8"/>
      <c r="I97" s="8"/>
      <c r="J97" s="8">
        <f t="shared" si="24"/>
        <v>0</v>
      </c>
      <c r="K97" s="8"/>
      <c r="L97" s="8"/>
      <c r="M97" s="8"/>
      <c r="N97" s="8"/>
      <c r="O97" s="8"/>
      <c r="P97" s="8">
        <f t="shared" ref="P97:P136" si="25">E97+J97</f>
        <v>11900200</v>
      </c>
      <c r="R97" s="2"/>
    </row>
    <row r="98" spans="1:18" s="17" customFormat="1" ht="29.25" customHeight="1" x14ac:dyDescent="0.2">
      <c r="A98" s="18" t="s">
        <v>339</v>
      </c>
      <c r="B98" s="1" t="s">
        <v>340</v>
      </c>
      <c r="C98" s="1" t="s">
        <v>34</v>
      </c>
      <c r="D98" s="112" t="s">
        <v>338</v>
      </c>
      <c r="E98" s="8">
        <f t="shared" si="10"/>
        <v>3000000</v>
      </c>
      <c r="F98" s="8">
        <v>3000000</v>
      </c>
      <c r="G98" s="8"/>
      <c r="H98" s="8"/>
      <c r="I98" s="8"/>
      <c r="J98" s="8">
        <f t="shared" si="24"/>
        <v>0</v>
      </c>
      <c r="K98" s="8"/>
      <c r="L98" s="8"/>
      <c r="M98" s="8"/>
      <c r="N98" s="8"/>
      <c r="O98" s="8"/>
      <c r="P98" s="8">
        <f t="shared" si="25"/>
        <v>3000000</v>
      </c>
      <c r="R98" s="2"/>
    </row>
    <row r="99" spans="1:18" s="17" customFormat="1" ht="29.25" customHeight="1" x14ac:dyDescent="0.2">
      <c r="A99" s="18"/>
      <c r="B99" s="1"/>
      <c r="C99" s="94"/>
      <c r="D99" s="92" t="s">
        <v>29</v>
      </c>
      <c r="E99" s="8">
        <f>F99+I99</f>
        <v>0</v>
      </c>
      <c r="F99" s="8"/>
      <c r="G99" s="8"/>
      <c r="H99" s="8"/>
      <c r="I99" s="8"/>
      <c r="J99" s="8">
        <f>L99+O99</f>
        <v>0</v>
      </c>
      <c r="K99" s="8"/>
      <c r="L99" s="8"/>
      <c r="M99" s="8"/>
      <c r="N99" s="8"/>
      <c r="O99" s="8"/>
      <c r="P99" s="8">
        <f t="shared" si="25"/>
        <v>0</v>
      </c>
      <c r="R99" s="2"/>
    </row>
    <row r="100" spans="1:18" s="17" customFormat="1" ht="25.5" customHeight="1" x14ac:dyDescent="0.2">
      <c r="A100" s="18" t="s">
        <v>341</v>
      </c>
      <c r="B100" s="1" t="s">
        <v>342</v>
      </c>
      <c r="C100" s="1" t="s">
        <v>34</v>
      </c>
      <c r="D100" s="83" t="s">
        <v>350</v>
      </c>
      <c r="E100" s="8">
        <f t="shared" si="10"/>
        <v>521900</v>
      </c>
      <c r="F100" s="8">
        <v>521900</v>
      </c>
      <c r="G100" s="8"/>
      <c r="H100" s="8"/>
      <c r="I100" s="8"/>
      <c r="J100" s="8">
        <f t="shared" si="24"/>
        <v>0</v>
      </c>
      <c r="K100" s="8"/>
      <c r="L100" s="8"/>
      <c r="M100" s="8"/>
      <c r="N100" s="8"/>
      <c r="O100" s="8"/>
      <c r="P100" s="8">
        <f t="shared" si="25"/>
        <v>521900</v>
      </c>
      <c r="R100" s="2"/>
    </row>
    <row r="101" spans="1:18" s="17" customFormat="1" ht="12.75" hidden="1" x14ac:dyDescent="0.2">
      <c r="A101" s="1" t="s">
        <v>459</v>
      </c>
      <c r="B101" s="1" t="s">
        <v>388</v>
      </c>
      <c r="C101" s="1" t="s">
        <v>234</v>
      </c>
      <c r="D101" s="83" t="s">
        <v>389</v>
      </c>
      <c r="E101" s="8"/>
      <c r="F101" s="8"/>
      <c r="G101" s="8"/>
      <c r="H101" s="8"/>
      <c r="I101" s="8"/>
      <c r="J101" s="8">
        <f t="shared" si="24"/>
        <v>0</v>
      </c>
      <c r="K101" s="8"/>
      <c r="L101" s="8"/>
      <c r="M101" s="8"/>
      <c r="N101" s="8"/>
      <c r="O101" s="8"/>
      <c r="P101" s="8">
        <f t="shared" si="25"/>
        <v>0</v>
      </c>
      <c r="Q101" s="16"/>
      <c r="R101" s="2"/>
    </row>
    <row r="102" spans="1:18" s="17" customFormat="1" ht="83.25" customHeight="1" x14ac:dyDescent="0.2">
      <c r="A102" s="18" t="s">
        <v>315</v>
      </c>
      <c r="B102" s="1" t="s">
        <v>312</v>
      </c>
      <c r="C102" s="1" t="s">
        <v>42</v>
      </c>
      <c r="D102" s="83" t="s">
        <v>313</v>
      </c>
      <c r="E102" s="8">
        <f t="shared" si="10"/>
        <v>0</v>
      </c>
      <c r="F102" s="8"/>
      <c r="G102" s="8"/>
      <c r="H102" s="8"/>
      <c r="I102" s="8"/>
      <c r="J102" s="8">
        <f>L102+O102</f>
        <v>1650000</v>
      </c>
      <c r="K102" s="8"/>
      <c r="L102" s="8">
        <v>1650000</v>
      </c>
      <c r="M102" s="8"/>
      <c r="N102" s="8"/>
      <c r="O102" s="8"/>
      <c r="P102" s="8">
        <f t="shared" si="25"/>
        <v>1650000</v>
      </c>
      <c r="R102" s="2"/>
    </row>
    <row r="103" spans="1:18" s="6" customFormat="1" ht="43.9" customHeight="1" x14ac:dyDescent="0.2">
      <c r="A103" s="80" t="s">
        <v>137</v>
      </c>
      <c r="B103" s="3"/>
      <c r="C103" s="3"/>
      <c r="D103" s="81" t="s">
        <v>377</v>
      </c>
      <c r="E103" s="5">
        <f>E105+E106+E109+E110+E111+E112+E113+E115+E116+E117+E118+E128+E129+E132+E114</f>
        <v>146627403</v>
      </c>
      <c r="F103" s="5">
        <f>F105+F106+F109+F110+F111+F112+F113+F115+F116+F117+F118+F128+F129+F132+F114</f>
        <v>146627403</v>
      </c>
      <c r="G103" s="5">
        <f>G105+G106+G109+G110+G111+G112+G113+G115+G116+G117+G118+G128+G129+G132</f>
        <v>39042600</v>
      </c>
      <c r="H103" s="5">
        <f>H105+H106+H109+H110+H111+H112+H113+H115+H116+H117+H118+H128+H129+H132</f>
        <v>1124300</v>
      </c>
      <c r="I103" s="5">
        <f>I105+I106+I109+I110+I111+I112+I113+I115+I116+I117+I118+I128+I129+I132</f>
        <v>0</v>
      </c>
      <c r="J103" s="5">
        <f t="shared" ref="J103:K103" si="26">J105+J106+J109+J110+J111+J112+J113+J115+J116+J117+J118+J128+J129+J132+J131</f>
        <v>700000</v>
      </c>
      <c r="K103" s="5">
        <f t="shared" si="26"/>
        <v>0</v>
      </c>
      <c r="L103" s="5">
        <f>L105+L106+L109+L110+L111+L112+L113+L115+L116+L117+L118+L128+L129+L132+L131</f>
        <v>700000</v>
      </c>
      <c r="M103" s="5">
        <f t="shared" ref="M103:O103" si="27">M105+M106+M109+M110+M111+M112+M113+M115+M116+M117+M118+M128+M129+M132+M131</f>
        <v>0</v>
      </c>
      <c r="N103" s="5">
        <f t="shared" si="27"/>
        <v>0</v>
      </c>
      <c r="O103" s="5">
        <f t="shared" si="27"/>
        <v>0</v>
      </c>
      <c r="P103" s="5">
        <f t="shared" si="25"/>
        <v>147327403</v>
      </c>
      <c r="Q103" s="2"/>
      <c r="R103" s="2"/>
    </row>
    <row r="104" spans="1:18" s="6" customFormat="1" ht="32.25" customHeight="1" x14ac:dyDescent="0.2">
      <c r="A104" s="80" t="s">
        <v>156</v>
      </c>
      <c r="B104" s="3"/>
      <c r="C104" s="3"/>
      <c r="D104" s="81" t="s">
        <v>377</v>
      </c>
      <c r="E104" s="5"/>
      <c r="F104" s="5"/>
      <c r="G104" s="5"/>
      <c r="H104" s="5"/>
      <c r="I104" s="5"/>
      <c r="J104" s="24">
        <f t="shared" ref="J104:J108" si="28">L104+O104</f>
        <v>0</v>
      </c>
      <c r="K104" s="24"/>
      <c r="L104" s="5"/>
      <c r="M104" s="5"/>
      <c r="N104" s="5"/>
      <c r="O104" s="5"/>
      <c r="P104" s="5"/>
      <c r="R104" s="2"/>
    </row>
    <row r="105" spans="1:18" s="17" customFormat="1" ht="23.45" customHeight="1" x14ac:dyDescent="0.2">
      <c r="A105" s="18" t="s">
        <v>149</v>
      </c>
      <c r="B105" s="1" t="s">
        <v>79</v>
      </c>
      <c r="C105" s="1" t="s">
        <v>35</v>
      </c>
      <c r="D105" s="83" t="s">
        <v>7</v>
      </c>
      <c r="E105" s="24">
        <f>F105+I105</f>
        <v>31052000</v>
      </c>
      <c r="F105" s="24">
        <v>31052000</v>
      </c>
      <c r="G105" s="24">
        <v>24000000</v>
      </c>
      <c r="H105" s="24">
        <v>385000</v>
      </c>
      <c r="I105" s="24"/>
      <c r="J105" s="24">
        <f t="shared" si="28"/>
        <v>0</v>
      </c>
      <c r="K105" s="24"/>
      <c r="L105" s="24"/>
      <c r="M105" s="24"/>
      <c r="N105" s="24"/>
      <c r="O105" s="24"/>
      <c r="P105" s="24">
        <f t="shared" si="25"/>
        <v>31052000</v>
      </c>
      <c r="R105" s="2"/>
    </row>
    <row r="106" spans="1:18" s="17" customFormat="1" ht="20.25" customHeight="1" x14ac:dyDescent="0.2">
      <c r="A106" s="18" t="s">
        <v>323</v>
      </c>
      <c r="B106" s="1" t="s">
        <v>23</v>
      </c>
      <c r="C106" s="1" t="s">
        <v>26</v>
      </c>
      <c r="D106" s="83" t="s">
        <v>188</v>
      </c>
      <c r="E106" s="24">
        <f t="shared" ref="E106:E132" si="29">F106+I106</f>
        <v>30000</v>
      </c>
      <c r="F106" s="24">
        <v>30000</v>
      </c>
      <c r="G106" s="24"/>
      <c r="H106" s="24"/>
      <c r="I106" s="24"/>
      <c r="J106" s="24">
        <f t="shared" si="28"/>
        <v>0</v>
      </c>
      <c r="K106" s="24"/>
      <c r="L106" s="24"/>
      <c r="M106" s="24"/>
      <c r="N106" s="24"/>
      <c r="O106" s="24"/>
      <c r="P106" s="24">
        <f t="shared" si="25"/>
        <v>30000</v>
      </c>
      <c r="R106" s="2"/>
    </row>
    <row r="107" spans="1:18" s="17" customFormat="1" ht="13.5" customHeight="1" x14ac:dyDescent="0.2">
      <c r="A107" s="18"/>
      <c r="B107" s="1"/>
      <c r="C107" s="1"/>
      <c r="D107" s="83" t="s">
        <v>203</v>
      </c>
      <c r="E107" s="24"/>
      <c r="F107" s="24"/>
      <c r="G107" s="24"/>
      <c r="H107" s="24"/>
      <c r="I107" s="24"/>
      <c r="J107" s="24">
        <f t="shared" si="28"/>
        <v>0</v>
      </c>
      <c r="K107" s="24"/>
      <c r="L107" s="24"/>
      <c r="M107" s="24"/>
      <c r="N107" s="24"/>
      <c r="O107" s="24"/>
      <c r="P107" s="24"/>
      <c r="R107" s="2"/>
    </row>
    <row r="108" spans="1:18" s="17" customFormat="1" ht="16.5" customHeight="1" x14ac:dyDescent="0.2">
      <c r="A108" s="18"/>
      <c r="B108" s="1"/>
      <c r="C108" s="1"/>
      <c r="D108" s="89" t="s">
        <v>357</v>
      </c>
      <c r="E108" s="25">
        <f t="shared" si="29"/>
        <v>30000</v>
      </c>
      <c r="F108" s="25">
        <v>30000</v>
      </c>
      <c r="G108" s="24"/>
      <c r="H108" s="24"/>
      <c r="I108" s="24"/>
      <c r="J108" s="24">
        <f t="shared" si="28"/>
        <v>0</v>
      </c>
      <c r="K108" s="24"/>
      <c r="L108" s="24"/>
      <c r="M108" s="24"/>
      <c r="N108" s="24"/>
      <c r="O108" s="24"/>
      <c r="P108" s="24">
        <f t="shared" si="25"/>
        <v>30000</v>
      </c>
      <c r="R108" s="2"/>
    </row>
    <row r="109" spans="1:18" s="17" customFormat="1" ht="33.75" customHeight="1" x14ac:dyDescent="0.2">
      <c r="A109" s="18" t="s">
        <v>150</v>
      </c>
      <c r="B109" s="1">
        <v>3031</v>
      </c>
      <c r="C109" s="1" t="s">
        <v>63</v>
      </c>
      <c r="D109" s="83" t="s">
        <v>126</v>
      </c>
      <c r="E109" s="24">
        <f t="shared" si="29"/>
        <v>200000</v>
      </c>
      <c r="F109" s="24">
        <v>200000</v>
      </c>
      <c r="G109" s="24"/>
      <c r="H109" s="24"/>
      <c r="I109" s="24"/>
      <c r="J109" s="24">
        <f t="shared" ref="J109:J175" si="30">L109+O109</f>
        <v>0</v>
      </c>
      <c r="K109" s="24"/>
      <c r="L109" s="24"/>
      <c r="M109" s="24"/>
      <c r="N109" s="24"/>
      <c r="O109" s="24"/>
      <c r="P109" s="24">
        <f t="shared" si="25"/>
        <v>200000</v>
      </c>
      <c r="Q109" s="16"/>
      <c r="R109" s="2"/>
    </row>
    <row r="110" spans="1:18" s="17" customFormat="1" ht="21.95" customHeight="1" x14ac:dyDescent="0.2">
      <c r="A110" s="18" t="s">
        <v>151</v>
      </c>
      <c r="B110" s="1" t="s">
        <v>127</v>
      </c>
      <c r="C110" s="1" t="s">
        <v>39</v>
      </c>
      <c r="D110" s="83" t="s">
        <v>530</v>
      </c>
      <c r="E110" s="24">
        <f t="shared" si="29"/>
        <v>770000</v>
      </c>
      <c r="F110" s="24">
        <v>770000</v>
      </c>
      <c r="G110" s="24"/>
      <c r="H110" s="24"/>
      <c r="I110" s="24"/>
      <c r="J110" s="24">
        <f t="shared" si="30"/>
        <v>0</v>
      </c>
      <c r="K110" s="24"/>
      <c r="L110" s="24"/>
      <c r="M110" s="24"/>
      <c r="N110" s="24"/>
      <c r="O110" s="24"/>
      <c r="P110" s="24">
        <f t="shared" si="25"/>
        <v>770000</v>
      </c>
      <c r="Q110" s="16"/>
      <c r="R110" s="2"/>
    </row>
    <row r="111" spans="1:18" s="17" customFormat="1" ht="33" customHeight="1" x14ac:dyDescent="0.2">
      <c r="A111" s="18" t="s">
        <v>181</v>
      </c>
      <c r="B111" s="1" t="s">
        <v>182</v>
      </c>
      <c r="C111" s="1" t="s">
        <v>39</v>
      </c>
      <c r="D111" s="83" t="s">
        <v>72</v>
      </c>
      <c r="E111" s="24">
        <f t="shared" si="29"/>
        <v>30500000</v>
      </c>
      <c r="F111" s="24">
        <v>30500000</v>
      </c>
      <c r="G111" s="24"/>
      <c r="H111" s="24"/>
      <c r="I111" s="24"/>
      <c r="J111" s="24">
        <f t="shared" si="30"/>
        <v>0</v>
      </c>
      <c r="K111" s="24"/>
      <c r="L111" s="24"/>
      <c r="M111" s="24"/>
      <c r="N111" s="24"/>
      <c r="O111" s="24"/>
      <c r="P111" s="24">
        <f t="shared" si="25"/>
        <v>30500000</v>
      </c>
      <c r="Q111" s="16"/>
      <c r="R111" s="2"/>
    </row>
    <row r="112" spans="1:18" s="17" customFormat="1" ht="33" customHeight="1" x14ac:dyDescent="0.2">
      <c r="A112" s="18" t="s">
        <v>183</v>
      </c>
      <c r="B112" s="1" t="s">
        <v>184</v>
      </c>
      <c r="C112" s="1" t="s">
        <v>39</v>
      </c>
      <c r="D112" s="83" t="s">
        <v>8</v>
      </c>
      <c r="E112" s="24">
        <f t="shared" si="29"/>
        <v>600000</v>
      </c>
      <c r="F112" s="24">
        <v>600000</v>
      </c>
      <c r="G112" s="24"/>
      <c r="H112" s="24"/>
      <c r="I112" s="24"/>
      <c r="J112" s="24">
        <f t="shared" si="30"/>
        <v>0</v>
      </c>
      <c r="K112" s="24"/>
      <c r="L112" s="24"/>
      <c r="M112" s="24"/>
      <c r="N112" s="24"/>
      <c r="O112" s="24"/>
      <c r="P112" s="24">
        <f t="shared" si="25"/>
        <v>600000</v>
      </c>
      <c r="R112" s="2"/>
    </row>
    <row r="113" spans="1:18" s="17" customFormat="1" ht="33" customHeight="1" x14ac:dyDescent="0.2">
      <c r="A113" s="18" t="s">
        <v>185</v>
      </c>
      <c r="B113" s="1" t="s">
        <v>186</v>
      </c>
      <c r="C113" s="1" t="s">
        <v>39</v>
      </c>
      <c r="D113" s="83" t="s">
        <v>24</v>
      </c>
      <c r="E113" s="24">
        <f t="shared" si="29"/>
        <v>23700000</v>
      </c>
      <c r="F113" s="24">
        <f>33700000-10000000</f>
        <v>23700000</v>
      </c>
      <c r="G113" s="24"/>
      <c r="H113" s="24"/>
      <c r="I113" s="24"/>
      <c r="J113" s="24">
        <f t="shared" si="30"/>
        <v>0</v>
      </c>
      <c r="K113" s="24"/>
      <c r="L113" s="24"/>
      <c r="M113" s="24"/>
      <c r="N113" s="24"/>
      <c r="O113" s="24"/>
      <c r="P113" s="24">
        <f t="shared" si="25"/>
        <v>23700000</v>
      </c>
      <c r="R113" s="2"/>
    </row>
    <row r="114" spans="1:18" s="17" customFormat="1" ht="33" customHeight="1" x14ac:dyDescent="0.2">
      <c r="A114" s="18" t="s">
        <v>152</v>
      </c>
      <c r="B114" s="1">
        <v>3050</v>
      </c>
      <c r="C114" s="1" t="s">
        <v>39</v>
      </c>
      <c r="D114" s="83" t="s">
        <v>73</v>
      </c>
      <c r="E114" s="24">
        <f t="shared" si="29"/>
        <v>246200</v>
      </c>
      <c r="F114" s="24">
        <v>246200</v>
      </c>
      <c r="G114" s="24"/>
      <c r="H114" s="24"/>
      <c r="I114" s="24"/>
      <c r="J114" s="24">
        <f t="shared" si="30"/>
        <v>0</v>
      </c>
      <c r="K114" s="24"/>
      <c r="L114" s="24"/>
      <c r="M114" s="24"/>
      <c r="N114" s="24"/>
      <c r="O114" s="24"/>
      <c r="P114" s="24">
        <f t="shared" si="25"/>
        <v>246200</v>
      </c>
      <c r="R114" s="2"/>
    </row>
    <row r="115" spans="1:18" s="17" customFormat="1" ht="30" customHeight="1" x14ac:dyDescent="0.2">
      <c r="A115" s="18" t="s">
        <v>153</v>
      </c>
      <c r="B115" s="1">
        <v>3090</v>
      </c>
      <c r="C115" s="1" t="s">
        <v>63</v>
      </c>
      <c r="D115" s="83" t="s">
        <v>327</v>
      </c>
      <c r="E115" s="24">
        <f t="shared" si="29"/>
        <v>160200</v>
      </c>
      <c r="F115" s="24">
        <v>160200</v>
      </c>
      <c r="G115" s="24"/>
      <c r="H115" s="24"/>
      <c r="I115" s="24"/>
      <c r="J115" s="24">
        <f t="shared" si="30"/>
        <v>0</v>
      </c>
      <c r="K115" s="24"/>
      <c r="L115" s="26"/>
      <c r="M115" s="24"/>
      <c r="N115" s="24"/>
      <c r="O115" s="24"/>
      <c r="P115" s="24">
        <f t="shared" si="25"/>
        <v>160200</v>
      </c>
      <c r="R115" s="2"/>
    </row>
    <row r="116" spans="1:18" s="17" customFormat="1" ht="62.25" customHeight="1" x14ac:dyDescent="0.2">
      <c r="A116" s="18" t="s">
        <v>299</v>
      </c>
      <c r="B116" s="1" t="s">
        <v>300</v>
      </c>
      <c r="C116" s="1" t="s">
        <v>65</v>
      </c>
      <c r="D116" s="83" t="s">
        <v>301</v>
      </c>
      <c r="E116" s="24">
        <f t="shared" si="29"/>
        <v>2242100</v>
      </c>
      <c r="F116" s="24">
        <v>2242100</v>
      </c>
      <c r="G116" s="24"/>
      <c r="H116" s="24"/>
      <c r="I116" s="24"/>
      <c r="J116" s="24">
        <f t="shared" si="30"/>
        <v>0</v>
      </c>
      <c r="K116" s="24"/>
      <c r="L116" s="24"/>
      <c r="M116" s="24"/>
      <c r="N116" s="24"/>
      <c r="O116" s="24"/>
      <c r="P116" s="24">
        <f t="shared" si="25"/>
        <v>2242100</v>
      </c>
      <c r="Q116" s="16"/>
      <c r="R116" s="2"/>
    </row>
    <row r="117" spans="1:18" s="17" customFormat="1" ht="69" customHeight="1" x14ac:dyDescent="0.2">
      <c r="A117" s="18" t="s">
        <v>287</v>
      </c>
      <c r="B117" s="1" t="s">
        <v>288</v>
      </c>
      <c r="C117" s="1" t="s">
        <v>64</v>
      </c>
      <c r="D117" s="83" t="s">
        <v>286</v>
      </c>
      <c r="E117" s="24">
        <f t="shared" si="29"/>
        <v>16000000</v>
      </c>
      <c r="F117" s="24">
        <v>16000000</v>
      </c>
      <c r="G117" s="24"/>
      <c r="H117" s="24"/>
      <c r="I117" s="24"/>
      <c r="J117" s="24">
        <f t="shared" si="30"/>
        <v>0</v>
      </c>
      <c r="K117" s="24"/>
      <c r="L117" s="24"/>
      <c r="M117" s="24"/>
      <c r="N117" s="24"/>
      <c r="O117" s="24"/>
      <c r="P117" s="24">
        <f t="shared" si="25"/>
        <v>16000000</v>
      </c>
      <c r="Q117" s="16"/>
      <c r="R117" s="2"/>
    </row>
    <row r="118" spans="1:18" s="17" customFormat="1" ht="21.95" customHeight="1" x14ac:dyDescent="0.2">
      <c r="A118" s="18" t="s">
        <v>292</v>
      </c>
      <c r="B118" s="1" t="s">
        <v>293</v>
      </c>
      <c r="C118" s="1"/>
      <c r="D118" s="83" t="s">
        <v>328</v>
      </c>
      <c r="E118" s="24">
        <f>F118+I118</f>
        <v>23615903</v>
      </c>
      <c r="F118" s="24">
        <f>F119+F124</f>
        <v>23615903</v>
      </c>
      <c r="G118" s="24">
        <f t="shared" ref="G118:H118" si="31">G119+G124</f>
        <v>2671600</v>
      </c>
      <c r="H118" s="24">
        <f t="shared" si="31"/>
        <v>205300</v>
      </c>
      <c r="I118" s="24">
        <f t="shared" ref="I118" si="32">I121+I122+I123+I124</f>
        <v>0</v>
      </c>
      <c r="J118" s="24">
        <f t="shared" si="30"/>
        <v>0</v>
      </c>
      <c r="K118" s="24"/>
      <c r="L118" s="24"/>
      <c r="M118" s="24"/>
      <c r="N118" s="24"/>
      <c r="O118" s="24"/>
      <c r="P118" s="24">
        <f t="shared" si="25"/>
        <v>23615903</v>
      </c>
      <c r="Q118" s="16"/>
      <c r="R118" s="2"/>
    </row>
    <row r="119" spans="1:18" s="17" customFormat="1" ht="29.25" customHeight="1" x14ac:dyDescent="0.2">
      <c r="A119" s="18" t="s">
        <v>289</v>
      </c>
      <c r="B119" s="1" t="s">
        <v>290</v>
      </c>
      <c r="C119" s="1" t="s">
        <v>67</v>
      </c>
      <c r="D119" s="83" t="s">
        <v>291</v>
      </c>
      <c r="E119" s="24">
        <f t="shared" si="29"/>
        <v>5485900</v>
      </c>
      <c r="F119" s="24">
        <f>F121+F122+F123</f>
        <v>5485900</v>
      </c>
      <c r="G119" s="24">
        <f t="shared" ref="G119:I119" si="33">G121+G122+G123</f>
        <v>2671600</v>
      </c>
      <c r="H119" s="24">
        <f t="shared" si="33"/>
        <v>205300</v>
      </c>
      <c r="I119" s="24">
        <f t="shared" si="33"/>
        <v>0</v>
      </c>
      <c r="J119" s="24">
        <f t="shared" si="30"/>
        <v>0</v>
      </c>
      <c r="K119" s="24"/>
      <c r="L119" s="24"/>
      <c r="M119" s="24"/>
      <c r="N119" s="24"/>
      <c r="O119" s="24"/>
      <c r="P119" s="24">
        <f t="shared" si="25"/>
        <v>5485900</v>
      </c>
      <c r="R119" s="2"/>
    </row>
    <row r="120" spans="1:18" s="17" customFormat="1" ht="15.75" customHeight="1" x14ac:dyDescent="0.2">
      <c r="A120" s="18"/>
      <c r="B120" s="1"/>
      <c r="C120" s="1"/>
      <c r="D120" s="92" t="s">
        <v>297</v>
      </c>
      <c r="E120" s="24"/>
      <c r="F120" s="24"/>
      <c r="G120" s="24"/>
      <c r="H120" s="24"/>
      <c r="I120" s="24"/>
      <c r="J120" s="24">
        <f t="shared" si="30"/>
        <v>0</v>
      </c>
      <c r="K120" s="24"/>
      <c r="L120" s="24"/>
      <c r="M120" s="24"/>
      <c r="N120" s="24"/>
      <c r="O120" s="24"/>
      <c r="P120" s="24">
        <f t="shared" si="25"/>
        <v>0</v>
      </c>
      <c r="R120" s="2"/>
    </row>
    <row r="121" spans="1:18" s="17" customFormat="1" ht="15.75" customHeight="1" x14ac:dyDescent="0.2">
      <c r="A121" s="18"/>
      <c r="B121" s="1"/>
      <c r="C121" s="1"/>
      <c r="D121" s="92" t="s">
        <v>243</v>
      </c>
      <c r="E121" s="24">
        <f t="shared" si="29"/>
        <v>550000</v>
      </c>
      <c r="F121" s="24">
        <v>550000</v>
      </c>
      <c r="G121" s="24"/>
      <c r="H121" s="24"/>
      <c r="I121" s="24"/>
      <c r="J121" s="24">
        <f t="shared" si="30"/>
        <v>0</v>
      </c>
      <c r="K121" s="24"/>
      <c r="L121" s="24"/>
      <c r="M121" s="24"/>
      <c r="N121" s="24"/>
      <c r="O121" s="24"/>
      <c r="P121" s="24">
        <f t="shared" si="25"/>
        <v>550000</v>
      </c>
      <c r="R121" s="2"/>
    </row>
    <row r="122" spans="1:18" s="17" customFormat="1" ht="21.75" customHeight="1" x14ac:dyDescent="0.2">
      <c r="A122" s="18"/>
      <c r="B122" s="1"/>
      <c r="C122" s="1"/>
      <c r="D122" s="92" t="s">
        <v>244</v>
      </c>
      <c r="E122" s="24">
        <f t="shared" si="29"/>
        <v>1755700</v>
      </c>
      <c r="F122" s="24">
        <v>1755700</v>
      </c>
      <c r="G122" s="24">
        <v>988400</v>
      </c>
      <c r="H122" s="24">
        <v>75300</v>
      </c>
      <c r="I122" s="24"/>
      <c r="J122" s="24">
        <f t="shared" si="30"/>
        <v>0</v>
      </c>
      <c r="K122" s="24"/>
      <c r="L122" s="24"/>
      <c r="M122" s="24"/>
      <c r="N122" s="24"/>
      <c r="O122" s="24"/>
      <c r="P122" s="24">
        <f t="shared" si="25"/>
        <v>1755700</v>
      </c>
      <c r="R122" s="2"/>
    </row>
    <row r="123" spans="1:18" s="17" customFormat="1" ht="18" customHeight="1" x14ac:dyDescent="0.2">
      <c r="A123" s="18"/>
      <c r="B123" s="1"/>
      <c r="C123" s="1"/>
      <c r="D123" s="92" t="s">
        <v>245</v>
      </c>
      <c r="E123" s="24">
        <f t="shared" si="29"/>
        <v>3180200</v>
      </c>
      <c r="F123" s="24">
        <v>3180200</v>
      </c>
      <c r="G123" s="24">
        <v>1683200</v>
      </c>
      <c r="H123" s="24">
        <v>130000</v>
      </c>
      <c r="I123" s="24"/>
      <c r="J123" s="24">
        <f t="shared" si="30"/>
        <v>0</v>
      </c>
      <c r="K123" s="24"/>
      <c r="L123" s="24"/>
      <c r="M123" s="24"/>
      <c r="N123" s="24"/>
      <c r="O123" s="24"/>
      <c r="P123" s="24">
        <f t="shared" si="25"/>
        <v>3180200</v>
      </c>
      <c r="R123" s="2"/>
    </row>
    <row r="124" spans="1:18" s="17" customFormat="1" ht="39.75" customHeight="1" x14ac:dyDescent="0.2">
      <c r="A124" s="18" t="s">
        <v>294</v>
      </c>
      <c r="B124" s="1" t="s">
        <v>295</v>
      </c>
      <c r="C124" s="1" t="s">
        <v>67</v>
      </c>
      <c r="D124" s="83" t="s">
        <v>296</v>
      </c>
      <c r="E124" s="24">
        <f>F124+I124</f>
        <v>18130003</v>
      </c>
      <c r="F124" s="24">
        <f>F126+F127</f>
        <v>18130003</v>
      </c>
      <c r="G124" s="24">
        <f>G126+G127</f>
        <v>0</v>
      </c>
      <c r="H124" s="24">
        <f>H126+H127</f>
        <v>0</v>
      </c>
      <c r="I124" s="24">
        <f>I126+I127</f>
        <v>0</v>
      </c>
      <c r="J124" s="24">
        <f t="shared" si="30"/>
        <v>0</v>
      </c>
      <c r="K124" s="24"/>
      <c r="L124" s="24"/>
      <c r="M124" s="24"/>
      <c r="N124" s="24"/>
      <c r="O124" s="24"/>
      <c r="P124" s="24">
        <f t="shared" si="25"/>
        <v>18130003</v>
      </c>
      <c r="R124" s="2"/>
    </row>
    <row r="125" spans="1:18" s="17" customFormat="1" ht="18" customHeight="1" x14ac:dyDescent="0.2">
      <c r="A125" s="18"/>
      <c r="B125" s="1"/>
      <c r="C125" s="1"/>
      <c r="D125" s="92" t="s">
        <v>297</v>
      </c>
      <c r="E125" s="24"/>
      <c r="F125" s="24"/>
      <c r="G125" s="24"/>
      <c r="H125" s="24"/>
      <c r="I125" s="24"/>
      <c r="J125" s="24">
        <f t="shared" si="30"/>
        <v>0</v>
      </c>
      <c r="K125" s="24"/>
      <c r="L125" s="24"/>
      <c r="M125" s="24"/>
      <c r="N125" s="24"/>
      <c r="O125" s="24"/>
      <c r="P125" s="24">
        <f t="shared" si="25"/>
        <v>0</v>
      </c>
      <c r="R125" s="2"/>
    </row>
    <row r="126" spans="1:18" s="17" customFormat="1" ht="18" customHeight="1" x14ac:dyDescent="0.2">
      <c r="A126" s="18"/>
      <c r="B126" s="1"/>
      <c r="C126" s="1"/>
      <c r="D126" s="92" t="s">
        <v>298</v>
      </c>
      <c r="E126" s="24">
        <f t="shared" si="29"/>
        <v>17590000</v>
      </c>
      <c r="F126" s="24">
        <v>17590000</v>
      </c>
      <c r="G126" s="24"/>
      <c r="H126" s="24"/>
      <c r="I126" s="24"/>
      <c r="J126" s="24">
        <f t="shared" si="30"/>
        <v>0</v>
      </c>
      <c r="K126" s="24"/>
      <c r="L126" s="24"/>
      <c r="M126" s="24"/>
      <c r="N126" s="24"/>
      <c r="O126" s="24"/>
      <c r="P126" s="24">
        <f t="shared" si="25"/>
        <v>17590000</v>
      </c>
      <c r="R126" s="2"/>
    </row>
    <row r="127" spans="1:18" s="17" customFormat="1" ht="18" customHeight="1" x14ac:dyDescent="0.2">
      <c r="A127" s="18"/>
      <c r="B127" s="1"/>
      <c r="C127" s="1"/>
      <c r="D127" s="92" t="s">
        <v>242</v>
      </c>
      <c r="E127" s="24">
        <f t="shared" si="29"/>
        <v>540003</v>
      </c>
      <c r="F127" s="24">
        <v>540003</v>
      </c>
      <c r="G127" s="24"/>
      <c r="H127" s="24"/>
      <c r="I127" s="24"/>
      <c r="J127" s="24">
        <f t="shared" si="30"/>
        <v>0</v>
      </c>
      <c r="K127" s="24"/>
      <c r="L127" s="24"/>
      <c r="M127" s="24"/>
      <c r="N127" s="24"/>
      <c r="O127" s="24"/>
      <c r="P127" s="24">
        <f t="shared" si="25"/>
        <v>540003</v>
      </c>
      <c r="R127" s="2"/>
    </row>
    <row r="128" spans="1:18" s="17" customFormat="1" ht="56.1" customHeight="1" x14ac:dyDescent="0.2">
      <c r="A128" s="18" t="s">
        <v>154</v>
      </c>
      <c r="B128" s="1">
        <v>3104</v>
      </c>
      <c r="C128" s="1" t="s">
        <v>66</v>
      </c>
      <c r="D128" s="83" t="s">
        <v>9</v>
      </c>
      <c r="E128" s="24">
        <f t="shared" si="29"/>
        <v>12343400</v>
      </c>
      <c r="F128" s="24">
        <v>12343400</v>
      </c>
      <c r="G128" s="24">
        <v>8766400</v>
      </c>
      <c r="H128" s="24">
        <v>412000</v>
      </c>
      <c r="I128" s="24"/>
      <c r="J128" s="24">
        <f t="shared" si="30"/>
        <v>0</v>
      </c>
      <c r="K128" s="24"/>
      <c r="L128" s="24"/>
      <c r="M128" s="24"/>
      <c r="N128" s="24"/>
      <c r="O128" s="24"/>
      <c r="P128" s="24">
        <f t="shared" si="25"/>
        <v>12343400</v>
      </c>
      <c r="Q128" s="16"/>
      <c r="R128" s="2"/>
    </row>
    <row r="129" spans="1:18" s="17" customFormat="1" ht="21.95" customHeight="1" x14ac:dyDescent="0.2">
      <c r="A129" s="18" t="s">
        <v>155</v>
      </c>
      <c r="B129" s="1" t="s">
        <v>128</v>
      </c>
      <c r="C129" s="1" t="s">
        <v>52</v>
      </c>
      <c r="D129" s="83" t="s">
        <v>529</v>
      </c>
      <c r="E129" s="24">
        <f t="shared" si="29"/>
        <v>5167600</v>
      </c>
      <c r="F129" s="24">
        <v>5167600</v>
      </c>
      <c r="G129" s="24">
        <v>3604600</v>
      </c>
      <c r="H129" s="24">
        <v>122000</v>
      </c>
      <c r="I129" s="24"/>
      <c r="J129" s="24">
        <f>L129+O129</f>
        <v>0</v>
      </c>
      <c r="K129" s="24"/>
      <c r="L129" s="24"/>
      <c r="M129" s="24"/>
      <c r="N129" s="24"/>
      <c r="O129" s="24"/>
      <c r="P129" s="24">
        <f t="shared" si="25"/>
        <v>5167600</v>
      </c>
      <c r="Q129" s="16"/>
      <c r="R129" s="2"/>
    </row>
    <row r="130" spans="1:18" s="17" customFormat="1" ht="24.75" customHeight="1" x14ac:dyDescent="0.2">
      <c r="A130" s="18"/>
      <c r="B130" s="1"/>
      <c r="C130" s="1"/>
      <c r="D130" s="92" t="s">
        <v>246</v>
      </c>
      <c r="E130" s="24">
        <f t="shared" si="29"/>
        <v>525600</v>
      </c>
      <c r="F130" s="24">
        <v>525600</v>
      </c>
      <c r="G130" s="24">
        <v>65300</v>
      </c>
      <c r="H130" s="24"/>
      <c r="I130" s="24"/>
      <c r="J130" s="24">
        <f t="shared" si="30"/>
        <v>0</v>
      </c>
      <c r="K130" s="24"/>
      <c r="L130" s="24"/>
      <c r="M130" s="24"/>
      <c r="N130" s="24"/>
      <c r="O130" s="24"/>
      <c r="P130" s="24">
        <f t="shared" si="25"/>
        <v>525600</v>
      </c>
      <c r="Q130" s="16"/>
      <c r="R130" s="2"/>
    </row>
    <row r="131" spans="1:18" s="17" customFormat="1" ht="24.75" hidden="1" customHeight="1" x14ac:dyDescent="0.2">
      <c r="A131" s="1" t="s">
        <v>455</v>
      </c>
      <c r="B131" s="1" t="s">
        <v>456</v>
      </c>
      <c r="C131" s="1" t="s">
        <v>234</v>
      </c>
      <c r="D131" s="83" t="s">
        <v>457</v>
      </c>
      <c r="E131" s="24"/>
      <c r="F131" s="24"/>
      <c r="G131" s="24"/>
      <c r="H131" s="24"/>
      <c r="I131" s="24"/>
      <c r="J131" s="24">
        <f t="shared" si="30"/>
        <v>0</v>
      </c>
      <c r="K131" s="24"/>
      <c r="L131" s="24"/>
      <c r="M131" s="24"/>
      <c r="N131" s="24"/>
      <c r="O131" s="24"/>
      <c r="P131" s="24">
        <f t="shared" si="25"/>
        <v>0</v>
      </c>
      <c r="Q131" s="16"/>
      <c r="R131" s="2"/>
    </row>
    <row r="132" spans="1:18" s="17" customFormat="1" ht="83.25" customHeight="1" x14ac:dyDescent="0.2">
      <c r="A132" s="18" t="s">
        <v>316</v>
      </c>
      <c r="B132" s="1" t="s">
        <v>312</v>
      </c>
      <c r="C132" s="1" t="s">
        <v>42</v>
      </c>
      <c r="D132" s="83" t="s">
        <v>313</v>
      </c>
      <c r="E132" s="24">
        <f t="shared" si="29"/>
        <v>0</v>
      </c>
      <c r="F132" s="24"/>
      <c r="G132" s="24"/>
      <c r="H132" s="24"/>
      <c r="I132" s="24"/>
      <c r="J132" s="24">
        <f t="shared" si="30"/>
        <v>700000</v>
      </c>
      <c r="K132" s="24"/>
      <c r="L132" s="24">
        <v>700000</v>
      </c>
      <c r="M132" s="24"/>
      <c r="N132" s="24"/>
      <c r="O132" s="24"/>
      <c r="P132" s="24">
        <f t="shared" si="25"/>
        <v>700000</v>
      </c>
      <c r="R132" s="2"/>
    </row>
    <row r="133" spans="1:18" s="6" customFormat="1" ht="28.5" customHeight="1" x14ac:dyDescent="0.2">
      <c r="A133" s="80" t="s">
        <v>138</v>
      </c>
      <c r="B133" s="3"/>
      <c r="C133" s="3"/>
      <c r="D133" s="81" t="s">
        <v>379</v>
      </c>
      <c r="E133" s="4">
        <f>E135+E136</f>
        <v>4700600</v>
      </c>
      <c r="F133" s="4">
        <f>F135+F136</f>
        <v>4700600</v>
      </c>
      <c r="G133" s="4">
        <f>G135+G136</f>
        <v>3400000</v>
      </c>
      <c r="H133" s="4">
        <f>H135+H136</f>
        <v>72600</v>
      </c>
      <c r="I133" s="4">
        <f>I135+I136</f>
        <v>0</v>
      </c>
      <c r="J133" s="5">
        <f t="shared" si="30"/>
        <v>780000</v>
      </c>
      <c r="K133" s="5">
        <f>K135+K136</f>
        <v>0</v>
      </c>
      <c r="L133" s="5">
        <f>L135+L136</f>
        <v>780000</v>
      </c>
      <c r="M133" s="5">
        <f>M135+M136</f>
        <v>0</v>
      </c>
      <c r="N133" s="5">
        <f>N135+N136</f>
        <v>0</v>
      </c>
      <c r="O133" s="5">
        <f>O135+O136</f>
        <v>0</v>
      </c>
      <c r="P133" s="5">
        <f t="shared" si="25"/>
        <v>5480600</v>
      </c>
      <c r="Q133" s="2"/>
      <c r="R133" s="2"/>
    </row>
    <row r="134" spans="1:18" s="6" customFormat="1" ht="28.5" customHeight="1" x14ac:dyDescent="0.2">
      <c r="A134" s="80" t="s">
        <v>170</v>
      </c>
      <c r="B134" s="3"/>
      <c r="C134" s="3"/>
      <c r="D134" s="81" t="s">
        <v>379</v>
      </c>
      <c r="E134" s="4"/>
      <c r="F134" s="4"/>
      <c r="G134" s="7"/>
      <c r="H134" s="7"/>
      <c r="I134" s="7"/>
      <c r="J134" s="24"/>
      <c r="K134" s="24"/>
      <c r="L134" s="5"/>
      <c r="M134" s="5"/>
      <c r="N134" s="5"/>
      <c r="O134" s="5"/>
      <c r="P134" s="24"/>
      <c r="R134" s="2"/>
    </row>
    <row r="135" spans="1:18" s="17" customFormat="1" ht="16.5" customHeight="1" x14ac:dyDescent="0.2">
      <c r="A135" s="18" t="s">
        <v>171</v>
      </c>
      <c r="B135" s="1" t="s">
        <v>79</v>
      </c>
      <c r="C135" s="1" t="s">
        <v>35</v>
      </c>
      <c r="D135" s="83" t="s">
        <v>17</v>
      </c>
      <c r="E135" s="8">
        <f>F135+I135</f>
        <v>4700600</v>
      </c>
      <c r="F135" s="8">
        <v>4700600</v>
      </c>
      <c r="G135" s="27">
        <v>3400000</v>
      </c>
      <c r="H135" s="27">
        <v>72600</v>
      </c>
      <c r="I135" s="27"/>
      <c r="J135" s="24">
        <f t="shared" si="30"/>
        <v>0</v>
      </c>
      <c r="K135" s="24"/>
      <c r="L135" s="24"/>
      <c r="M135" s="24"/>
      <c r="N135" s="24"/>
      <c r="O135" s="24"/>
      <c r="P135" s="24">
        <f t="shared" si="25"/>
        <v>4700600</v>
      </c>
      <c r="R135" s="2"/>
    </row>
    <row r="136" spans="1:18" s="17" customFormat="1" ht="83.25" customHeight="1" x14ac:dyDescent="0.2">
      <c r="A136" s="18" t="s">
        <v>317</v>
      </c>
      <c r="B136" s="1" t="s">
        <v>312</v>
      </c>
      <c r="C136" s="1" t="s">
        <v>42</v>
      </c>
      <c r="D136" s="83" t="s">
        <v>313</v>
      </c>
      <c r="E136" s="28">
        <f>F136+I136</f>
        <v>0</v>
      </c>
      <c r="F136" s="28"/>
      <c r="G136" s="28"/>
      <c r="H136" s="28"/>
      <c r="I136" s="27"/>
      <c r="J136" s="24">
        <f t="shared" si="30"/>
        <v>780000</v>
      </c>
      <c r="K136" s="24"/>
      <c r="L136" s="24">
        <v>780000</v>
      </c>
      <c r="M136" s="24"/>
      <c r="N136" s="24"/>
      <c r="O136" s="24"/>
      <c r="P136" s="24">
        <f t="shared" si="25"/>
        <v>780000</v>
      </c>
      <c r="R136" s="2"/>
    </row>
    <row r="137" spans="1:18" s="6" customFormat="1" ht="27" customHeight="1" x14ac:dyDescent="0.2">
      <c r="A137" s="80" t="s">
        <v>139</v>
      </c>
      <c r="B137" s="3"/>
      <c r="C137" s="3"/>
      <c r="D137" s="91" t="s">
        <v>376</v>
      </c>
      <c r="E137" s="4">
        <f>E139+E140+E141+E143+E144+E145+E146+E150+E151+E142</f>
        <v>113651000</v>
      </c>
      <c r="F137" s="4">
        <f t="shared" ref="F137:I137" si="34">F139+F140+F141+F143+F144+F145+F146+F150+F151+F142</f>
        <v>113651000</v>
      </c>
      <c r="G137" s="4">
        <f t="shared" si="34"/>
        <v>74473800</v>
      </c>
      <c r="H137" s="4">
        <f t="shared" si="34"/>
        <v>5077200</v>
      </c>
      <c r="I137" s="4">
        <f t="shared" si="34"/>
        <v>0</v>
      </c>
      <c r="J137" s="4">
        <f>J139+J140+J141+J143+J144+J145+J146+J150+J151+J142+J149</f>
        <v>3245000</v>
      </c>
      <c r="K137" s="4">
        <f t="shared" ref="K137:O137" si="35">K139+K140+K141+K143+K144+K145+K146+K150+K151+K142+K149</f>
        <v>0</v>
      </c>
      <c r="L137" s="4">
        <f>L139+L140+L141+L143+L144+L145+L146+L150+L151+L142+L149</f>
        <v>3045000</v>
      </c>
      <c r="M137" s="4">
        <f t="shared" si="35"/>
        <v>2029000</v>
      </c>
      <c r="N137" s="4">
        <f t="shared" si="35"/>
        <v>112200</v>
      </c>
      <c r="O137" s="4">
        <f t="shared" si="35"/>
        <v>200000</v>
      </c>
      <c r="P137" s="4">
        <f>E137+J137</f>
        <v>116896000</v>
      </c>
      <c r="Q137" s="2"/>
      <c r="R137" s="2"/>
    </row>
    <row r="138" spans="1:18" s="6" customFormat="1" ht="26.25" customHeight="1" x14ac:dyDescent="0.2">
      <c r="A138" s="80" t="s">
        <v>172</v>
      </c>
      <c r="B138" s="3"/>
      <c r="C138" s="3"/>
      <c r="D138" s="91" t="s">
        <v>376</v>
      </c>
      <c r="E138" s="4"/>
      <c r="F138" s="4"/>
      <c r="G138" s="4"/>
      <c r="H138" s="4"/>
      <c r="I138" s="7"/>
      <c r="J138" s="8"/>
      <c r="K138" s="8"/>
      <c r="L138" s="4"/>
      <c r="M138" s="4"/>
      <c r="N138" s="4"/>
      <c r="O138" s="4"/>
      <c r="P138" s="4"/>
      <c r="R138" s="2"/>
    </row>
    <row r="139" spans="1:18" s="17" customFormat="1" ht="18" customHeight="1" x14ac:dyDescent="0.2">
      <c r="A139" s="18" t="s">
        <v>173</v>
      </c>
      <c r="B139" s="1" t="s">
        <v>79</v>
      </c>
      <c r="C139" s="1" t="s">
        <v>35</v>
      </c>
      <c r="D139" s="83" t="s">
        <v>18</v>
      </c>
      <c r="E139" s="8">
        <f>F139+I139</f>
        <v>3651000</v>
      </c>
      <c r="F139" s="8">
        <v>3651000</v>
      </c>
      <c r="G139" s="8">
        <v>2650000</v>
      </c>
      <c r="H139" s="8">
        <v>103000</v>
      </c>
      <c r="I139" s="27"/>
      <c r="J139" s="8">
        <f>L139+O139</f>
        <v>0</v>
      </c>
      <c r="K139" s="8"/>
      <c r="L139" s="8"/>
      <c r="M139" s="8"/>
      <c r="N139" s="8"/>
      <c r="O139" s="8"/>
      <c r="P139" s="8">
        <f>E139+J139</f>
        <v>3651000</v>
      </c>
      <c r="R139" s="2"/>
    </row>
    <row r="140" spans="1:18" s="17" customFormat="1" ht="20.45" customHeight="1" x14ac:dyDescent="0.2">
      <c r="A140" s="109" t="s">
        <v>494</v>
      </c>
      <c r="B140" s="110" t="s">
        <v>495</v>
      </c>
      <c r="C140" s="1" t="s">
        <v>49</v>
      </c>
      <c r="D140" s="83" t="s">
        <v>445</v>
      </c>
      <c r="E140" s="8">
        <f t="shared" ref="E140:E151" si="36">F140+I140</f>
        <v>59816300</v>
      </c>
      <c r="F140" s="8">
        <v>59816300</v>
      </c>
      <c r="G140" s="8">
        <v>47573000</v>
      </c>
      <c r="H140" s="8">
        <v>1266800</v>
      </c>
      <c r="I140" s="27"/>
      <c r="J140" s="8">
        <f>L140+O140</f>
        <v>2680000</v>
      </c>
      <c r="K140" s="8"/>
      <c r="L140" s="8">
        <v>2680000</v>
      </c>
      <c r="M140" s="21">
        <v>1999000</v>
      </c>
      <c r="N140" s="8">
        <v>107200</v>
      </c>
      <c r="O140" s="8"/>
      <c r="P140" s="8">
        <f>E140+J140</f>
        <v>62496300</v>
      </c>
      <c r="R140" s="2"/>
    </row>
    <row r="141" spans="1:18" s="17" customFormat="1" ht="17.25" customHeight="1" x14ac:dyDescent="0.2">
      <c r="A141" s="18" t="s">
        <v>174</v>
      </c>
      <c r="B141" s="1" t="s">
        <v>89</v>
      </c>
      <c r="C141" s="1" t="s">
        <v>68</v>
      </c>
      <c r="D141" s="83" t="s">
        <v>90</v>
      </c>
      <c r="E141" s="8">
        <f t="shared" si="36"/>
        <v>2000000</v>
      </c>
      <c r="F141" s="8">
        <v>2000000</v>
      </c>
      <c r="G141" s="8"/>
      <c r="H141" s="8"/>
      <c r="I141" s="27"/>
      <c r="J141" s="8">
        <f>L141+O141</f>
        <v>0</v>
      </c>
      <c r="K141" s="8"/>
      <c r="L141" s="8"/>
      <c r="M141" s="8"/>
      <c r="N141" s="8"/>
      <c r="O141" s="8"/>
      <c r="P141" s="8">
        <f t="shared" ref="P141:P208" si="37">E141+J141</f>
        <v>2000000</v>
      </c>
      <c r="R141" s="2"/>
    </row>
    <row r="142" spans="1:18" s="17" customFormat="1" ht="33" customHeight="1" x14ac:dyDescent="0.2">
      <c r="A142" s="18" t="s">
        <v>353</v>
      </c>
      <c r="B142" s="1" t="s">
        <v>354</v>
      </c>
      <c r="C142" s="1" t="s">
        <v>355</v>
      </c>
      <c r="D142" s="83" t="s">
        <v>356</v>
      </c>
      <c r="E142" s="8">
        <f t="shared" si="36"/>
        <v>6500000</v>
      </c>
      <c r="F142" s="8">
        <v>6500000</v>
      </c>
      <c r="G142" s="8"/>
      <c r="H142" s="8"/>
      <c r="I142" s="27"/>
      <c r="J142" s="8">
        <f>L142+O142</f>
        <v>0</v>
      </c>
      <c r="K142" s="8"/>
      <c r="L142" s="8"/>
      <c r="M142" s="8"/>
      <c r="N142" s="8"/>
      <c r="O142" s="8"/>
      <c r="P142" s="8">
        <f t="shared" si="37"/>
        <v>6500000</v>
      </c>
      <c r="R142" s="2"/>
    </row>
    <row r="143" spans="1:18" s="17" customFormat="1" ht="16.5" customHeight="1" x14ac:dyDescent="0.2">
      <c r="A143" s="18" t="s">
        <v>175</v>
      </c>
      <c r="B143" s="1" t="s">
        <v>91</v>
      </c>
      <c r="C143" s="1" t="s">
        <v>59</v>
      </c>
      <c r="D143" s="83" t="s">
        <v>92</v>
      </c>
      <c r="E143" s="8">
        <f t="shared" si="36"/>
        <v>13316300</v>
      </c>
      <c r="F143" s="8">
        <v>13316300</v>
      </c>
      <c r="G143" s="8">
        <v>9541300</v>
      </c>
      <c r="H143" s="8">
        <v>1153200</v>
      </c>
      <c r="I143" s="27"/>
      <c r="J143" s="8">
        <f t="shared" si="30"/>
        <v>10000</v>
      </c>
      <c r="K143" s="8"/>
      <c r="L143" s="8">
        <v>10000</v>
      </c>
      <c r="M143" s="8"/>
      <c r="N143" s="8"/>
      <c r="O143" s="8"/>
      <c r="P143" s="8">
        <f t="shared" si="37"/>
        <v>13326300</v>
      </c>
      <c r="R143" s="2"/>
    </row>
    <row r="144" spans="1:18" s="17" customFormat="1" ht="24.6" customHeight="1" x14ac:dyDescent="0.2">
      <c r="A144" s="18" t="s">
        <v>176</v>
      </c>
      <c r="B144" s="1" t="s">
        <v>58</v>
      </c>
      <c r="C144" s="1" t="s">
        <v>60</v>
      </c>
      <c r="D144" s="83" t="s">
        <v>93</v>
      </c>
      <c r="E144" s="8">
        <f t="shared" si="36"/>
        <v>19620400</v>
      </c>
      <c r="F144" s="8">
        <v>19620400</v>
      </c>
      <c r="G144" s="8">
        <v>13180000</v>
      </c>
      <c r="H144" s="8">
        <v>2493200</v>
      </c>
      <c r="I144" s="27"/>
      <c r="J144" s="8">
        <f t="shared" si="30"/>
        <v>55000</v>
      </c>
      <c r="K144" s="8"/>
      <c r="L144" s="8">
        <v>55000</v>
      </c>
      <c r="M144" s="8">
        <v>30000</v>
      </c>
      <c r="N144" s="8">
        <v>5000</v>
      </c>
      <c r="O144" s="8"/>
      <c r="P144" s="8">
        <f t="shared" si="37"/>
        <v>19675400</v>
      </c>
      <c r="R144" s="2"/>
    </row>
    <row r="145" spans="1:18" s="17" customFormat="1" ht="24" customHeight="1" x14ac:dyDescent="0.2">
      <c r="A145" s="18" t="s">
        <v>306</v>
      </c>
      <c r="B145" s="29" t="s">
        <v>305</v>
      </c>
      <c r="C145" s="1" t="s">
        <v>61</v>
      </c>
      <c r="D145" s="83" t="s">
        <v>307</v>
      </c>
      <c r="E145" s="8">
        <f t="shared" si="36"/>
        <v>2247000</v>
      </c>
      <c r="F145" s="8">
        <v>2247000</v>
      </c>
      <c r="G145" s="8">
        <v>1529500</v>
      </c>
      <c r="H145" s="27">
        <v>61000</v>
      </c>
      <c r="I145" s="27"/>
      <c r="J145" s="8">
        <f t="shared" si="30"/>
        <v>0</v>
      </c>
      <c r="K145" s="8"/>
      <c r="L145" s="8"/>
      <c r="M145" s="8"/>
      <c r="N145" s="8"/>
      <c r="O145" s="8"/>
      <c r="P145" s="8">
        <f t="shared" si="37"/>
        <v>2247000</v>
      </c>
      <c r="R145" s="2"/>
    </row>
    <row r="146" spans="1:18" s="17" customFormat="1" ht="20.45" customHeight="1" x14ac:dyDescent="0.2">
      <c r="A146" s="18" t="s">
        <v>308</v>
      </c>
      <c r="B146" s="1" t="s">
        <v>309</v>
      </c>
      <c r="C146" s="1" t="s">
        <v>61</v>
      </c>
      <c r="D146" s="83" t="s">
        <v>310</v>
      </c>
      <c r="E146" s="8">
        <f t="shared" si="36"/>
        <v>6500000</v>
      </c>
      <c r="F146" s="8">
        <v>6500000</v>
      </c>
      <c r="G146" s="27"/>
      <c r="H146" s="27"/>
      <c r="I146" s="27"/>
      <c r="J146" s="8">
        <f>L146+O146</f>
        <v>0</v>
      </c>
      <c r="K146" s="8"/>
      <c r="L146" s="8"/>
      <c r="M146" s="8"/>
      <c r="N146" s="8"/>
      <c r="O146" s="8"/>
      <c r="P146" s="8">
        <f t="shared" si="37"/>
        <v>6500000</v>
      </c>
      <c r="R146" s="2"/>
    </row>
    <row r="147" spans="1:18" s="17" customFormat="1" ht="12" hidden="1" customHeight="1" x14ac:dyDescent="0.2">
      <c r="A147" s="18"/>
      <c r="B147" s="1"/>
      <c r="C147" s="1"/>
      <c r="D147" s="88" t="s">
        <v>221</v>
      </c>
      <c r="E147" s="8"/>
      <c r="F147" s="8"/>
      <c r="G147" s="27"/>
      <c r="H147" s="27"/>
      <c r="I147" s="27"/>
      <c r="J147" s="8"/>
      <c r="K147" s="8"/>
      <c r="L147" s="8"/>
      <c r="M147" s="8"/>
      <c r="N147" s="8"/>
      <c r="O147" s="8"/>
      <c r="P147" s="8">
        <f t="shared" si="37"/>
        <v>0</v>
      </c>
      <c r="R147" s="2"/>
    </row>
    <row r="148" spans="1:18" s="17" customFormat="1" ht="26.25" hidden="1" customHeight="1" x14ac:dyDescent="0.2">
      <c r="A148" s="18"/>
      <c r="B148" s="1"/>
      <c r="C148" s="1"/>
      <c r="D148" s="88" t="s">
        <v>368</v>
      </c>
      <c r="E148" s="8">
        <f t="shared" si="36"/>
        <v>0</v>
      </c>
      <c r="F148" s="8"/>
      <c r="G148" s="27"/>
      <c r="H148" s="27"/>
      <c r="I148" s="27"/>
      <c r="J148" s="8"/>
      <c r="K148" s="8"/>
      <c r="L148" s="8"/>
      <c r="M148" s="8"/>
      <c r="N148" s="8"/>
      <c r="O148" s="8"/>
      <c r="P148" s="8">
        <f t="shared" si="37"/>
        <v>0</v>
      </c>
      <c r="R148" s="2"/>
    </row>
    <row r="149" spans="1:18" s="17" customFormat="1" ht="18.600000000000001" customHeight="1" x14ac:dyDescent="0.2">
      <c r="A149" s="1" t="s">
        <v>460</v>
      </c>
      <c r="B149" s="1" t="s">
        <v>273</v>
      </c>
      <c r="C149" s="1" t="s">
        <v>234</v>
      </c>
      <c r="D149" s="83" t="s">
        <v>274</v>
      </c>
      <c r="E149" s="8">
        <f t="shared" si="36"/>
        <v>0</v>
      </c>
      <c r="F149" s="8"/>
      <c r="G149" s="8"/>
      <c r="H149" s="8"/>
      <c r="I149" s="8"/>
      <c r="J149" s="8">
        <f t="shared" ref="J149" si="38">L149+O149</f>
        <v>0</v>
      </c>
      <c r="K149" s="8"/>
      <c r="L149" s="8"/>
      <c r="M149" s="8"/>
      <c r="N149" s="8"/>
      <c r="O149" s="8"/>
      <c r="P149" s="8">
        <f t="shared" ref="P149" si="39">E149+J149</f>
        <v>0</v>
      </c>
      <c r="Q149" s="16"/>
      <c r="R149" s="2"/>
    </row>
    <row r="150" spans="1:18" s="17" customFormat="1" ht="84.75" customHeight="1" x14ac:dyDescent="0.2">
      <c r="A150" s="18" t="s">
        <v>311</v>
      </c>
      <c r="B150" s="1" t="s">
        <v>312</v>
      </c>
      <c r="C150" s="1" t="s">
        <v>42</v>
      </c>
      <c r="D150" s="83" t="s">
        <v>313</v>
      </c>
      <c r="E150" s="30">
        <f t="shared" si="36"/>
        <v>0</v>
      </c>
      <c r="F150" s="30"/>
      <c r="G150" s="27"/>
      <c r="H150" s="27"/>
      <c r="I150" s="27"/>
      <c r="J150" s="8">
        <f>L150+O150</f>
        <v>500000</v>
      </c>
      <c r="K150" s="8"/>
      <c r="L150" s="8">
        <v>300000</v>
      </c>
      <c r="M150" s="8"/>
      <c r="N150" s="8"/>
      <c r="O150" s="8">
        <v>200000</v>
      </c>
      <c r="P150" s="8">
        <f t="shared" si="37"/>
        <v>500000</v>
      </c>
      <c r="R150" s="2"/>
    </row>
    <row r="151" spans="1:18" s="17" customFormat="1" ht="3.75" hidden="1" customHeight="1" x14ac:dyDescent="0.2">
      <c r="A151" s="18"/>
      <c r="B151" s="1"/>
      <c r="C151" s="1"/>
      <c r="D151" s="84"/>
      <c r="E151" s="8">
        <f t="shared" si="36"/>
        <v>0</v>
      </c>
      <c r="F151" s="8"/>
      <c r="G151" s="8"/>
      <c r="H151" s="8"/>
      <c r="I151" s="8"/>
      <c r="J151" s="8">
        <f t="shared" si="30"/>
        <v>0</v>
      </c>
      <c r="K151" s="8"/>
      <c r="L151" s="8"/>
      <c r="M151" s="8"/>
      <c r="N151" s="8"/>
      <c r="O151" s="8"/>
      <c r="P151" s="8">
        <f t="shared" si="37"/>
        <v>0</v>
      </c>
      <c r="R151" s="2"/>
    </row>
    <row r="152" spans="1:18" s="6" customFormat="1" ht="29.25" customHeight="1" x14ac:dyDescent="0.2">
      <c r="A152" s="95">
        <v>1100000</v>
      </c>
      <c r="B152" s="3"/>
      <c r="C152" s="3"/>
      <c r="D152" s="91" t="s">
        <v>378</v>
      </c>
      <c r="E152" s="4">
        <f>E154+E155+E156+E157+E158+E159+E160+E161+E162</f>
        <v>36305700</v>
      </c>
      <c r="F152" s="4">
        <f>F154+F155+F156+F157+F158+F159+F161+F162+F160</f>
        <v>36305700</v>
      </c>
      <c r="G152" s="4">
        <f t="shared" ref="G152:I152" si="40">G154+G155+G156+G157+G158+G159+G161+G162+G160</f>
        <v>3394000</v>
      </c>
      <c r="H152" s="4">
        <f t="shared" si="40"/>
        <v>77000</v>
      </c>
      <c r="I152" s="4">
        <f t="shared" si="40"/>
        <v>0</v>
      </c>
      <c r="J152" s="4">
        <f>J154+J155+J156+J157+J158+J159+J161+J162+J160+J163</f>
        <v>0</v>
      </c>
      <c r="K152" s="4">
        <f t="shared" ref="K152:O152" si="41">K154+K155+K156+K157+K158+K159+K161+K162+K160+K163</f>
        <v>0</v>
      </c>
      <c r="L152" s="4">
        <f>L154+L155+L156+L157+L158+L159+L161+L162+L160+L163</f>
        <v>0</v>
      </c>
      <c r="M152" s="4">
        <f t="shared" si="41"/>
        <v>0</v>
      </c>
      <c r="N152" s="4">
        <f t="shared" si="41"/>
        <v>0</v>
      </c>
      <c r="O152" s="4">
        <f t="shared" si="41"/>
        <v>0</v>
      </c>
      <c r="P152" s="4">
        <f t="shared" si="37"/>
        <v>36305700</v>
      </c>
      <c r="Q152" s="2"/>
      <c r="R152" s="2"/>
    </row>
    <row r="153" spans="1:18" s="6" customFormat="1" ht="32.25" customHeight="1" x14ac:dyDescent="0.2">
      <c r="A153" s="95">
        <v>1110000</v>
      </c>
      <c r="B153" s="3"/>
      <c r="C153" s="3"/>
      <c r="D153" s="91" t="s">
        <v>378</v>
      </c>
      <c r="E153" s="4"/>
      <c r="F153" s="4"/>
      <c r="G153" s="4"/>
      <c r="H153" s="4"/>
      <c r="I153" s="4"/>
      <c r="J153" s="8"/>
      <c r="K153" s="8"/>
      <c r="L153" s="4"/>
      <c r="M153" s="4"/>
      <c r="N153" s="4"/>
      <c r="O153" s="4"/>
      <c r="P153" s="4"/>
      <c r="R153" s="2"/>
    </row>
    <row r="154" spans="1:18" s="17" customFormat="1" ht="27.75" customHeight="1" x14ac:dyDescent="0.2">
      <c r="A154" s="28">
        <v>1110160</v>
      </c>
      <c r="B154" s="1" t="s">
        <v>79</v>
      </c>
      <c r="C154" s="1" t="s">
        <v>35</v>
      </c>
      <c r="D154" s="83" t="s">
        <v>36</v>
      </c>
      <c r="E154" s="8">
        <f>F154+I154</f>
        <v>2618000</v>
      </c>
      <c r="F154" s="8">
        <v>2618000</v>
      </c>
      <c r="G154" s="8">
        <v>2000000</v>
      </c>
      <c r="H154" s="8">
        <v>71000</v>
      </c>
      <c r="I154" s="8"/>
      <c r="J154" s="8">
        <f t="shared" ref="J154:J163" si="42">L154+O154</f>
        <v>0</v>
      </c>
      <c r="K154" s="8"/>
      <c r="L154" s="8"/>
      <c r="M154" s="8"/>
      <c r="N154" s="8"/>
      <c r="O154" s="8"/>
      <c r="P154" s="8">
        <f t="shared" si="37"/>
        <v>2618000</v>
      </c>
      <c r="R154" s="2"/>
    </row>
    <row r="155" spans="1:18" s="17" customFormat="1" ht="35.25" customHeight="1" x14ac:dyDescent="0.2">
      <c r="A155" s="28">
        <v>1113131</v>
      </c>
      <c r="B155" s="1" t="s">
        <v>80</v>
      </c>
      <c r="C155" s="1" t="s">
        <v>52</v>
      </c>
      <c r="D155" s="113" t="s">
        <v>81</v>
      </c>
      <c r="E155" s="24">
        <f t="shared" ref="E155:E161" si="43">F155</f>
        <v>650000</v>
      </c>
      <c r="F155" s="24">
        <v>650000</v>
      </c>
      <c r="G155" s="24"/>
      <c r="H155" s="24"/>
      <c r="I155" s="24"/>
      <c r="J155" s="24">
        <f t="shared" si="42"/>
        <v>0</v>
      </c>
      <c r="K155" s="24"/>
      <c r="L155" s="24"/>
      <c r="M155" s="24"/>
      <c r="N155" s="24"/>
      <c r="O155" s="24"/>
      <c r="P155" s="24">
        <f t="shared" si="37"/>
        <v>650000</v>
      </c>
      <c r="Q155" s="16"/>
      <c r="R155" s="2"/>
    </row>
    <row r="156" spans="1:18" s="17" customFormat="1" ht="25.5" customHeight="1" x14ac:dyDescent="0.2">
      <c r="A156" s="28">
        <v>1115011</v>
      </c>
      <c r="B156" s="1" t="s">
        <v>55</v>
      </c>
      <c r="C156" s="1" t="s">
        <v>53</v>
      </c>
      <c r="D156" s="83" t="s">
        <v>54</v>
      </c>
      <c r="E156" s="8">
        <f t="shared" si="43"/>
        <v>1500000</v>
      </c>
      <c r="F156" s="8">
        <v>1500000</v>
      </c>
      <c r="G156" s="8"/>
      <c r="H156" s="8"/>
      <c r="I156" s="8"/>
      <c r="J156" s="8">
        <f t="shared" si="42"/>
        <v>0</v>
      </c>
      <c r="K156" s="8"/>
      <c r="L156" s="8"/>
      <c r="M156" s="8"/>
      <c r="N156" s="8"/>
      <c r="O156" s="8"/>
      <c r="P156" s="8">
        <f t="shared" si="37"/>
        <v>1500000</v>
      </c>
      <c r="Q156" s="16"/>
      <c r="R156" s="2"/>
    </row>
    <row r="157" spans="1:18" s="17" customFormat="1" ht="23.25" customHeight="1" x14ac:dyDescent="0.2">
      <c r="A157" s="28">
        <v>1115012</v>
      </c>
      <c r="B157" s="1" t="s">
        <v>78</v>
      </c>
      <c r="C157" s="1" t="s">
        <v>53</v>
      </c>
      <c r="D157" s="83" t="s">
        <v>77</v>
      </c>
      <c r="E157" s="8">
        <f t="shared" si="43"/>
        <v>1000000</v>
      </c>
      <c r="F157" s="8">
        <v>1000000</v>
      </c>
      <c r="G157" s="8"/>
      <c r="H157" s="8"/>
      <c r="I157" s="8"/>
      <c r="J157" s="8">
        <f t="shared" si="42"/>
        <v>0</v>
      </c>
      <c r="K157" s="8"/>
      <c r="L157" s="8"/>
      <c r="M157" s="8"/>
      <c r="N157" s="8"/>
      <c r="O157" s="8"/>
      <c r="P157" s="8">
        <f t="shared" si="37"/>
        <v>1000000</v>
      </c>
      <c r="R157" s="2"/>
    </row>
    <row r="158" spans="1:18" s="17" customFormat="1" ht="26.25" customHeight="1" x14ac:dyDescent="0.2">
      <c r="A158" s="28">
        <v>1115021</v>
      </c>
      <c r="B158" s="1" t="s">
        <v>82</v>
      </c>
      <c r="C158" s="1" t="s">
        <v>53</v>
      </c>
      <c r="D158" s="83" t="s">
        <v>303</v>
      </c>
      <c r="E158" s="8">
        <f t="shared" si="43"/>
        <v>1042200</v>
      </c>
      <c r="F158" s="8">
        <v>1042200</v>
      </c>
      <c r="G158" s="8">
        <f>819000</f>
        <v>819000</v>
      </c>
      <c r="H158" s="8">
        <v>6000</v>
      </c>
      <c r="I158" s="8"/>
      <c r="J158" s="8">
        <f t="shared" si="42"/>
        <v>0</v>
      </c>
      <c r="K158" s="8"/>
      <c r="L158" s="8"/>
      <c r="M158" s="8"/>
      <c r="N158" s="8"/>
      <c r="O158" s="8"/>
      <c r="P158" s="8">
        <f t="shared" si="37"/>
        <v>1042200</v>
      </c>
      <c r="R158" s="2"/>
    </row>
    <row r="159" spans="1:18" s="17" customFormat="1" ht="27.75" customHeight="1" x14ac:dyDescent="0.2">
      <c r="A159" s="28">
        <v>1115022</v>
      </c>
      <c r="B159" s="1" t="s">
        <v>83</v>
      </c>
      <c r="C159" s="1" t="s">
        <v>285</v>
      </c>
      <c r="D159" s="83" t="s">
        <v>304</v>
      </c>
      <c r="E159" s="8">
        <f t="shared" si="43"/>
        <v>185000</v>
      </c>
      <c r="F159" s="8">
        <f>155000+30000</f>
        <v>185000</v>
      </c>
      <c r="G159" s="8"/>
      <c r="H159" s="8"/>
      <c r="I159" s="8"/>
      <c r="J159" s="8">
        <f t="shared" si="42"/>
        <v>0</v>
      </c>
      <c r="K159" s="8"/>
      <c r="L159" s="8"/>
      <c r="M159" s="8"/>
      <c r="N159" s="8"/>
      <c r="O159" s="8"/>
      <c r="P159" s="8">
        <f t="shared" si="37"/>
        <v>185000</v>
      </c>
      <c r="R159" s="2"/>
    </row>
    <row r="160" spans="1:18" s="17" customFormat="1" ht="21.75" customHeight="1" x14ac:dyDescent="0.2">
      <c r="A160" s="28">
        <v>1115041</v>
      </c>
      <c r="B160" s="1" t="s">
        <v>284</v>
      </c>
      <c r="C160" s="1" t="s">
        <v>53</v>
      </c>
      <c r="D160" s="83" t="s">
        <v>283</v>
      </c>
      <c r="E160" s="8">
        <f t="shared" si="43"/>
        <v>4150000</v>
      </c>
      <c r="F160" s="8">
        <v>4150000</v>
      </c>
      <c r="G160" s="8"/>
      <c r="H160" s="8"/>
      <c r="I160" s="8"/>
      <c r="J160" s="8">
        <f t="shared" si="42"/>
        <v>0</v>
      </c>
      <c r="K160" s="8"/>
      <c r="L160" s="8"/>
      <c r="M160" s="8"/>
      <c r="N160" s="8"/>
      <c r="O160" s="8"/>
      <c r="P160" s="8">
        <f t="shared" si="37"/>
        <v>4150000</v>
      </c>
      <c r="Q160" s="16"/>
      <c r="R160" s="2"/>
    </row>
    <row r="161" spans="1:18" s="17" customFormat="1" ht="44.25" customHeight="1" x14ac:dyDescent="0.2">
      <c r="A161" s="28">
        <v>1115061</v>
      </c>
      <c r="B161" s="1" t="s">
        <v>85</v>
      </c>
      <c r="C161" s="1" t="s">
        <v>53</v>
      </c>
      <c r="D161" s="83" t="s">
        <v>86</v>
      </c>
      <c r="E161" s="8">
        <f t="shared" si="43"/>
        <v>1015500</v>
      </c>
      <c r="F161" s="8">
        <f>1015500</f>
        <v>1015500</v>
      </c>
      <c r="G161" s="8">
        <f>575000</f>
        <v>575000</v>
      </c>
      <c r="H161" s="8"/>
      <c r="I161" s="8"/>
      <c r="J161" s="8">
        <f t="shared" si="42"/>
        <v>0</v>
      </c>
      <c r="K161" s="8"/>
      <c r="L161" s="8"/>
      <c r="M161" s="8"/>
      <c r="N161" s="8"/>
      <c r="O161" s="8"/>
      <c r="P161" s="8">
        <f t="shared" si="37"/>
        <v>1015500</v>
      </c>
      <c r="R161" s="2"/>
    </row>
    <row r="162" spans="1:18" s="17" customFormat="1" ht="29.25" customHeight="1" x14ac:dyDescent="0.2">
      <c r="A162" s="28">
        <v>1115062</v>
      </c>
      <c r="B162" s="1" t="s">
        <v>87</v>
      </c>
      <c r="C162" s="1" t="s">
        <v>53</v>
      </c>
      <c r="D162" s="83" t="s">
        <v>88</v>
      </c>
      <c r="E162" s="8">
        <f>F162</f>
        <v>24145000</v>
      </c>
      <c r="F162" s="8">
        <f>24145000</f>
        <v>24145000</v>
      </c>
      <c r="G162" s="8"/>
      <c r="H162" s="8"/>
      <c r="I162" s="8"/>
      <c r="J162" s="8">
        <f t="shared" si="42"/>
        <v>0</v>
      </c>
      <c r="K162" s="8"/>
      <c r="L162" s="8"/>
      <c r="M162" s="8"/>
      <c r="N162" s="8"/>
      <c r="O162" s="8"/>
      <c r="P162" s="8">
        <f t="shared" si="37"/>
        <v>24145000</v>
      </c>
      <c r="R162" s="2"/>
    </row>
    <row r="163" spans="1:18" s="17" customFormat="1" ht="22.5" hidden="1" x14ac:dyDescent="0.2">
      <c r="A163" s="1" t="s">
        <v>461</v>
      </c>
      <c r="B163" s="1" t="s">
        <v>276</v>
      </c>
      <c r="C163" s="1" t="s">
        <v>234</v>
      </c>
      <c r="D163" s="84" t="s">
        <v>277</v>
      </c>
      <c r="E163" s="8">
        <f t="shared" ref="E163" si="44">F163+I163</f>
        <v>0</v>
      </c>
      <c r="F163" s="8"/>
      <c r="G163" s="8"/>
      <c r="H163" s="8"/>
      <c r="I163" s="8"/>
      <c r="J163" s="8">
        <f t="shared" si="42"/>
        <v>0</v>
      </c>
      <c r="K163" s="8"/>
      <c r="L163" s="8"/>
      <c r="M163" s="8"/>
      <c r="N163" s="8"/>
      <c r="O163" s="8"/>
      <c r="P163" s="8">
        <f t="shared" ref="P163" si="45">E163+J163</f>
        <v>0</v>
      </c>
      <c r="Q163" s="16"/>
      <c r="R163" s="2"/>
    </row>
    <row r="164" spans="1:18" s="6" customFormat="1" ht="38.25" x14ac:dyDescent="0.2">
      <c r="A164" s="80" t="s">
        <v>144</v>
      </c>
      <c r="B164" s="3"/>
      <c r="C164" s="3"/>
      <c r="D164" s="81" t="s">
        <v>416</v>
      </c>
      <c r="E164" s="4">
        <f>E166+E169+E172+E173+E167+E175+E168+E171+E174</f>
        <v>149703500</v>
      </c>
      <c r="F164" s="4">
        <f t="shared" ref="F164:I164" si="46">F166+F169+F172+F173+F167+F175+F168+F171+F174</f>
        <v>149703500</v>
      </c>
      <c r="G164" s="4">
        <f t="shared" si="46"/>
        <v>9510500</v>
      </c>
      <c r="H164" s="4">
        <f t="shared" si="46"/>
        <v>15223300</v>
      </c>
      <c r="I164" s="4">
        <f t="shared" si="46"/>
        <v>0</v>
      </c>
      <c r="J164" s="4">
        <f>J166+J169+J172+J173+J167+J175</f>
        <v>130000</v>
      </c>
      <c r="K164" s="4">
        <f t="shared" ref="K164:O164" si="47">K166+K169+K172+K173+K167+K175</f>
        <v>0</v>
      </c>
      <c r="L164" s="4">
        <f t="shared" si="47"/>
        <v>130000</v>
      </c>
      <c r="M164" s="4">
        <f t="shared" si="47"/>
        <v>0</v>
      </c>
      <c r="N164" s="4">
        <f t="shared" si="47"/>
        <v>0</v>
      </c>
      <c r="O164" s="4">
        <f t="shared" si="47"/>
        <v>0</v>
      </c>
      <c r="P164" s="4">
        <f t="shared" si="37"/>
        <v>149833500</v>
      </c>
      <c r="Q164" s="2"/>
      <c r="R164" s="2"/>
    </row>
    <row r="165" spans="1:18" s="6" customFormat="1" ht="38.25" customHeight="1" x14ac:dyDescent="0.2">
      <c r="A165" s="80" t="s">
        <v>145</v>
      </c>
      <c r="B165" s="3"/>
      <c r="C165" s="3"/>
      <c r="D165" s="81" t="s">
        <v>416</v>
      </c>
      <c r="E165" s="4"/>
      <c r="F165" s="4"/>
      <c r="G165" s="4"/>
      <c r="H165" s="4"/>
      <c r="I165" s="4"/>
      <c r="J165" s="8"/>
      <c r="K165" s="8"/>
      <c r="L165" s="4"/>
      <c r="M165" s="4"/>
      <c r="N165" s="4"/>
      <c r="O165" s="4"/>
      <c r="P165" s="4"/>
      <c r="R165" s="2"/>
    </row>
    <row r="166" spans="1:18" s="17" customFormat="1" ht="24" x14ac:dyDescent="0.2">
      <c r="A166" s="18" t="s">
        <v>146</v>
      </c>
      <c r="B166" s="1" t="s">
        <v>79</v>
      </c>
      <c r="C166" s="1" t="s">
        <v>35</v>
      </c>
      <c r="D166" s="83" t="s">
        <v>425</v>
      </c>
      <c r="E166" s="8">
        <f>F166+I166</f>
        <v>9563300</v>
      </c>
      <c r="F166" s="8">
        <v>9563300</v>
      </c>
      <c r="G166" s="8">
        <v>7300000</v>
      </c>
      <c r="H166" s="8">
        <v>183300</v>
      </c>
      <c r="I166" s="8"/>
      <c r="J166" s="8">
        <f>L166+O166</f>
        <v>0</v>
      </c>
      <c r="K166" s="8"/>
      <c r="L166" s="8"/>
      <c r="M166" s="8"/>
      <c r="N166" s="8"/>
      <c r="O166" s="8"/>
      <c r="P166" s="8">
        <f>E166+J166</f>
        <v>9563300</v>
      </c>
      <c r="R166" s="2"/>
    </row>
    <row r="167" spans="1:18" s="17" customFormat="1" ht="12.75" x14ac:dyDescent="0.2">
      <c r="A167" s="18" t="s">
        <v>251</v>
      </c>
      <c r="B167" s="1" t="s">
        <v>23</v>
      </c>
      <c r="C167" s="1" t="s">
        <v>26</v>
      </c>
      <c r="D167" s="83" t="s">
        <v>405</v>
      </c>
      <c r="E167" s="8">
        <f>F167+I167</f>
        <v>3141200</v>
      </c>
      <c r="F167" s="8">
        <v>3141200</v>
      </c>
      <c r="G167" s="8">
        <v>2210500</v>
      </c>
      <c r="H167" s="8">
        <v>40000</v>
      </c>
      <c r="I167" s="8"/>
      <c r="J167" s="8">
        <f>L167+O167</f>
        <v>0</v>
      </c>
      <c r="K167" s="8"/>
      <c r="L167" s="21"/>
      <c r="M167" s="21"/>
      <c r="N167" s="21"/>
      <c r="O167" s="8"/>
      <c r="P167" s="8">
        <f t="shared" ref="P167:P171" si="48">E167+J167</f>
        <v>3141200</v>
      </c>
      <c r="R167" s="2"/>
    </row>
    <row r="168" spans="1:18" s="17" customFormat="1" ht="24" x14ac:dyDescent="0.2">
      <c r="A168" s="18" t="s">
        <v>383</v>
      </c>
      <c r="B168" s="1" t="s">
        <v>384</v>
      </c>
      <c r="C168" s="1" t="s">
        <v>41</v>
      </c>
      <c r="D168" s="83" t="s">
        <v>385</v>
      </c>
      <c r="E168" s="8">
        <f t="shared" ref="E168:E175" si="49">F168+I168</f>
        <v>49000</v>
      </c>
      <c r="F168" s="8">
        <v>49000</v>
      </c>
      <c r="G168" s="8"/>
      <c r="H168" s="8"/>
      <c r="I168" s="8"/>
      <c r="J168" s="8">
        <f t="shared" si="30"/>
        <v>0</v>
      </c>
      <c r="K168" s="8"/>
      <c r="L168" s="8"/>
      <c r="M168" s="8"/>
      <c r="N168" s="8"/>
      <c r="O168" s="8"/>
      <c r="P168" s="8">
        <f t="shared" si="48"/>
        <v>49000</v>
      </c>
      <c r="R168" s="2"/>
    </row>
    <row r="169" spans="1:18" s="17" customFormat="1" ht="12.75" x14ac:dyDescent="0.2">
      <c r="A169" s="18" t="s">
        <v>147</v>
      </c>
      <c r="B169" s="1" t="s">
        <v>116</v>
      </c>
      <c r="C169" s="1" t="s">
        <v>41</v>
      </c>
      <c r="D169" s="83" t="s">
        <v>117</v>
      </c>
      <c r="E169" s="8">
        <f>F169+I169</f>
        <v>136450000</v>
      </c>
      <c r="F169" s="8">
        <f>135450000+1000000</f>
        <v>136450000</v>
      </c>
      <c r="G169" s="8"/>
      <c r="H169" s="8">
        <v>15000000</v>
      </c>
      <c r="I169" s="8"/>
      <c r="J169" s="8">
        <f t="shared" si="30"/>
        <v>0</v>
      </c>
      <c r="K169" s="8"/>
      <c r="L169" s="8"/>
      <c r="M169" s="8"/>
      <c r="N169" s="8"/>
      <c r="O169" s="8"/>
      <c r="P169" s="8">
        <f t="shared" si="48"/>
        <v>136450000</v>
      </c>
      <c r="R169" s="2"/>
    </row>
    <row r="170" spans="1:18" s="17" customFormat="1" ht="48" x14ac:dyDescent="0.2">
      <c r="A170" s="18"/>
      <c r="B170" s="1"/>
      <c r="C170" s="1"/>
      <c r="D170" s="92" t="s">
        <v>465</v>
      </c>
      <c r="E170" s="8">
        <f>F170+I170</f>
        <v>200000</v>
      </c>
      <c r="F170" s="8">
        <v>200000</v>
      </c>
      <c r="G170" s="8"/>
      <c r="H170" s="8"/>
      <c r="I170" s="8"/>
      <c r="J170" s="8"/>
      <c r="K170" s="8"/>
      <c r="L170" s="8"/>
      <c r="M170" s="8"/>
      <c r="N170" s="8"/>
      <c r="O170" s="8"/>
      <c r="P170" s="8">
        <f t="shared" si="48"/>
        <v>200000</v>
      </c>
      <c r="R170" s="2"/>
    </row>
    <row r="171" spans="1:18" s="17" customFormat="1" ht="24" hidden="1" x14ac:dyDescent="0.2">
      <c r="A171" s="18" t="s">
        <v>403</v>
      </c>
      <c r="B171" s="1" t="s">
        <v>401</v>
      </c>
      <c r="C171" s="1" t="s">
        <v>402</v>
      </c>
      <c r="D171" s="83" t="s">
        <v>404</v>
      </c>
      <c r="E171" s="8">
        <f t="shared" si="49"/>
        <v>0</v>
      </c>
      <c r="F171" s="8"/>
      <c r="G171" s="8"/>
      <c r="H171" s="8"/>
      <c r="I171" s="8"/>
      <c r="J171" s="8">
        <f t="shared" si="30"/>
        <v>0</v>
      </c>
      <c r="K171" s="8"/>
      <c r="L171" s="8"/>
      <c r="M171" s="8"/>
      <c r="N171" s="8"/>
      <c r="O171" s="8"/>
      <c r="P171" s="8">
        <f t="shared" si="48"/>
        <v>0</v>
      </c>
      <c r="R171" s="2"/>
    </row>
    <row r="172" spans="1:18" s="17" customFormat="1" ht="24" hidden="1" x14ac:dyDescent="0.2">
      <c r="A172" s="18" t="s">
        <v>265</v>
      </c>
      <c r="B172" s="1" t="s">
        <v>266</v>
      </c>
      <c r="C172" s="1" t="s">
        <v>234</v>
      </c>
      <c r="D172" s="83" t="s">
        <v>267</v>
      </c>
      <c r="E172" s="8">
        <f t="shared" si="49"/>
        <v>0</v>
      </c>
      <c r="F172" s="8"/>
      <c r="G172" s="8"/>
      <c r="H172" s="8"/>
      <c r="I172" s="8"/>
      <c r="J172" s="8">
        <f t="shared" si="30"/>
        <v>0</v>
      </c>
      <c r="K172" s="8"/>
      <c r="L172" s="8"/>
      <c r="M172" s="8"/>
      <c r="N172" s="8"/>
      <c r="O172" s="8"/>
      <c r="P172" s="8">
        <f t="shared" si="37"/>
        <v>0</v>
      </c>
      <c r="R172" s="2"/>
    </row>
    <row r="173" spans="1:18" s="17" customFormat="1" ht="24" hidden="1" x14ac:dyDescent="0.2">
      <c r="A173" s="18" t="s">
        <v>148</v>
      </c>
      <c r="B173" s="1" t="s">
        <v>98</v>
      </c>
      <c r="C173" s="1" t="s">
        <v>42</v>
      </c>
      <c r="D173" s="83" t="s">
        <v>19</v>
      </c>
      <c r="E173" s="8">
        <f t="shared" si="49"/>
        <v>0</v>
      </c>
      <c r="F173" s="8"/>
      <c r="G173" s="8"/>
      <c r="H173" s="8"/>
      <c r="I173" s="8"/>
      <c r="J173" s="8">
        <f t="shared" si="30"/>
        <v>0</v>
      </c>
      <c r="K173" s="8"/>
      <c r="L173" s="8"/>
      <c r="M173" s="8"/>
      <c r="N173" s="8"/>
      <c r="O173" s="8"/>
      <c r="P173" s="8">
        <f t="shared" si="37"/>
        <v>0</v>
      </c>
      <c r="R173" s="2"/>
    </row>
    <row r="174" spans="1:18" s="17" customFormat="1" ht="12.75" x14ac:dyDescent="0.2">
      <c r="A174" s="18" t="s">
        <v>469</v>
      </c>
      <c r="B174" s="18" t="s">
        <v>331</v>
      </c>
      <c r="C174" s="1" t="s">
        <v>42</v>
      </c>
      <c r="D174" s="88" t="s">
        <v>220</v>
      </c>
      <c r="E174" s="8">
        <f t="shared" si="49"/>
        <v>500000</v>
      </c>
      <c r="F174" s="8">
        <v>500000</v>
      </c>
      <c r="G174" s="8"/>
      <c r="H174" s="8"/>
      <c r="I174" s="8"/>
      <c r="J174" s="8">
        <f>L174+O174</f>
        <v>0</v>
      </c>
      <c r="K174" s="8"/>
      <c r="L174" s="8"/>
      <c r="M174" s="8"/>
      <c r="N174" s="8"/>
      <c r="O174" s="8"/>
      <c r="P174" s="8">
        <f t="shared" si="37"/>
        <v>500000</v>
      </c>
      <c r="R174" s="2"/>
    </row>
    <row r="175" spans="1:18" s="17" customFormat="1" ht="24" x14ac:dyDescent="0.2">
      <c r="A175" s="18" t="s">
        <v>344</v>
      </c>
      <c r="B175" s="1" t="s">
        <v>118</v>
      </c>
      <c r="C175" s="1" t="s">
        <v>28</v>
      </c>
      <c r="D175" s="83" t="s">
        <v>10</v>
      </c>
      <c r="E175" s="8">
        <f t="shared" si="49"/>
        <v>0</v>
      </c>
      <c r="F175" s="8"/>
      <c r="G175" s="8"/>
      <c r="H175" s="8"/>
      <c r="I175" s="8"/>
      <c r="J175" s="8">
        <f t="shared" si="30"/>
        <v>130000</v>
      </c>
      <c r="K175" s="8"/>
      <c r="L175" s="8">
        <v>130000</v>
      </c>
      <c r="M175" s="8"/>
      <c r="N175" s="8"/>
      <c r="O175" s="8"/>
      <c r="P175" s="8">
        <f t="shared" si="37"/>
        <v>130000</v>
      </c>
      <c r="R175" s="2"/>
    </row>
    <row r="176" spans="1:18" s="6" customFormat="1" ht="25.5" x14ac:dyDescent="0.2">
      <c r="A176" s="80" t="s">
        <v>412</v>
      </c>
      <c r="B176" s="3"/>
      <c r="C176" s="3"/>
      <c r="D176" s="81" t="s">
        <v>414</v>
      </c>
      <c r="E176" s="4">
        <f>E178+E180+E181+E179</f>
        <v>30673300</v>
      </c>
      <c r="F176" s="4">
        <f>F178+F180+F181+F179</f>
        <v>30673300</v>
      </c>
      <c r="G176" s="4">
        <f t="shared" ref="G176:H176" si="50">G178+G180+G181+G179</f>
        <v>5410500</v>
      </c>
      <c r="H176" s="4">
        <f t="shared" si="50"/>
        <v>130200</v>
      </c>
      <c r="I176" s="4">
        <f t="shared" ref="I176" si="51">I178+I181</f>
        <v>0</v>
      </c>
      <c r="J176" s="4">
        <f>J178+J181+J182+J183+J184</f>
        <v>300000</v>
      </c>
      <c r="K176" s="4">
        <f>K178+K181+K182+K183</f>
        <v>0</v>
      </c>
      <c r="L176" s="4">
        <f>L184</f>
        <v>300000</v>
      </c>
      <c r="M176" s="4">
        <f t="shared" ref="M176:O176" si="52">M178+M181+M182+M183</f>
        <v>0</v>
      </c>
      <c r="N176" s="4">
        <f t="shared" si="52"/>
        <v>0</v>
      </c>
      <c r="O176" s="4">
        <f t="shared" si="52"/>
        <v>0</v>
      </c>
      <c r="P176" s="4">
        <f>E176+J176</f>
        <v>30973300</v>
      </c>
      <c r="Q176" s="2"/>
      <c r="R176" s="2"/>
    </row>
    <row r="177" spans="1:18" s="6" customFormat="1" ht="34.5" customHeight="1" x14ac:dyDescent="0.2">
      <c r="A177" s="80" t="s">
        <v>413</v>
      </c>
      <c r="B177" s="3"/>
      <c r="C177" s="3"/>
      <c r="D177" s="81" t="s">
        <v>414</v>
      </c>
      <c r="E177" s="4"/>
      <c r="F177" s="4"/>
      <c r="G177" s="4"/>
      <c r="H177" s="4"/>
      <c r="I177" s="4"/>
      <c r="J177" s="8"/>
      <c r="K177" s="8"/>
      <c r="L177" s="4"/>
      <c r="M177" s="4"/>
      <c r="N177" s="4"/>
      <c r="O177" s="4"/>
      <c r="P177" s="4"/>
      <c r="R177" s="2"/>
    </row>
    <row r="178" spans="1:18" s="17" customFormat="1" ht="23.25" customHeight="1" x14ac:dyDescent="0.2">
      <c r="A178" s="18" t="s">
        <v>415</v>
      </c>
      <c r="B178" s="1" t="s">
        <v>79</v>
      </c>
      <c r="C178" s="1" t="s">
        <v>35</v>
      </c>
      <c r="D178" s="83" t="s">
        <v>424</v>
      </c>
      <c r="E178" s="8">
        <f>F178+I178</f>
        <v>4239200</v>
      </c>
      <c r="F178" s="8">
        <v>4239200</v>
      </c>
      <c r="G178" s="8">
        <v>3200000</v>
      </c>
      <c r="H178" s="8">
        <v>130200</v>
      </c>
      <c r="I178" s="8"/>
      <c r="J178" s="8">
        <f t="shared" ref="J178:J184" si="53">L178+O178</f>
        <v>0</v>
      </c>
      <c r="K178" s="8"/>
      <c r="L178" s="8"/>
      <c r="M178" s="8"/>
      <c r="N178" s="8"/>
      <c r="O178" s="8"/>
      <c r="P178" s="8">
        <f>E178+J178</f>
        <v>4239200</v>
      </c>
      <c r="R178" s="2"/>
    </row>
    <row r="179" spans="1:18" s="17" customFormat="1" ht="23.25" customHeight="1" x14ac:dyDescent="0.2">
      <c r="A179" s="18" t="s">
        <v>474</v>
      </c>
      <c r="B179" s="1" t="s">
        <v>23</v>
      </c>
      <c r="C179" s="1" t="s">
        <v>26</v>
      </c>
      <c r="D179" s="83" t="s">
        <v>405</v>
      </c>
      <c r="E179" s="8">
        <f>F179+I179</f>
        <v>2935100</v>
      </c>
      <c r="F179" s="8">
        <v>2935100</v>
      </c>
      <c r="G179" s="8">
        <v>2210500</v>
      </c>
      <c r="H179" s="8"/>
      <c r="I179" s="8"/>
      <c r="J179" s="8"/>
      <c r="K179" s="8"/>
      <c r="L179" s="8"/>
      <c r="M179" s="8"/>
      <c r="N179" s="8"/>
      <c r="O179" s="8"/>
      <c r="P179" s="8">
        <f>E179+J179</f>
        <v>2935100</v>
      </c>
      <c r="R179" s="2"/>
    </row>
    <row r="180" spans="1:18" s="17" customFormat="1" ht="23.25" customHeight="1" x14ac:dyDescent="0.2">
      <c r="A180" s="18" t="s">
        <v>478</v>
      </c>
      <c r="B180" s="1" t="s">
        <v>263</v>
      </c>
      <c r="C180" s="1" t="s">
        <v>41</v>
      </c>
      <c r="D180" s="83" t="s">
        <v>264</v>
      </c>
      <c r="E180" s="8">
        <f>F180+I180</f>
        <v>1000000</v>
      </c>
      <c r="F180" s="8">
        <v>1000000</v>
      </c>
      <c r="G180" s="8"/>
      <c r="H180" s="8"/>
      <c r="I180" s="8"/>
      <c r="J180" s="8"/>
      <c r="K180" s="8"/>
      <c r="L180" s="8"/>
      <c r="M180" s="8"/>
      <c r="N180" s="8"/>
      <c r="O180" s="8"/>
      <c r="P180" s="8">
        <f>E180+J180</f>
        <v>1000000</v>
      </c>
      <c r="R180" s="2"/>
    </row>
    <row r="181" spans="1:18" s="17" customFormat="1" ht="19.5" customHeight="1" x14ac:dyDescent="0.2">
      <c r="A181" s="18" t="s">
        <v>452</v>
      </c>
      <c r="B181" s="1" t="s">
        <v>116</v>
      </c>
      <c r="C181" s="1" t="s">
        <v>41</v>
      </c>
      <c r="D181" s="83" t="s">
        <v>117</v>
      </c>
      <c r="E181" s="8">
        <f>F181+I181</f>
        <v>22499000</v>
      </c>
      <c r="F181" s="8">
        <f>13499000+9000000</f>
        <v>22499000</v>
      </c>
      <c r="G181" s="8"/>
      <c r="H181" s="8"/>
      <c r="I181" s="8"/>
      <c r="J181" s="8">
        <f t="shared" si="53"/>
        <v>0</v>
      </c>
      <c r="K181" s="8"/>
      <c r="L181" s="8"/>
      <c r="M181" s="8"/>
      <c r="N181" s="8"/>
      <c r="O181" s="8"/>
      <c r="P181" s="8">
        <f t="shared" ref="P181:P184" si="54">E181+J181</f>
        <v>22499000</v>
      </c>
      <c r="R181" s="2"/>
    </row>
    <row r="182" spans="1:18" s="17" customFormat="1" ht="21.95" hidden="1" customHeight="1" x14ac:dyDescent="0.2">
      <c r="A182" s="18" t="s">
        <v>453</v>
      </c>
      <c r="B182" s="1" t="s">
        <v>266</v>
      </c>
      <c r="C182" s="1" t="s">
        <v>234</v>
      </c>
      <c r="D182" s="83" t="s">
        <v>267</v>
      </c>
      <c r="E182" s="8">
        <f t="shared" ref="E182:E183" si="55">F182+I182</f>
        <v>0</v>
      </c>
      <c r="F182" s="8"/>
      <c r="G182" s="8"/>
      <c r="H182" s="8"/>
      <c r="I182" s="8"/>
      <c r="J182" s="8">
        <f t="shared" si="53"/>
        <v>0</v>
      </c>
      <c r="K182" s="8"/>
      <c r="L182" s="8"/>
      <c r="M182" s="8"/>
      <c r="N182" s="8"/>
      <c r="O182" s="8"/>
      <c r="P182" s="8">
        <f t="shared" si="54"/>
        <v>0</v>
      </c>
      <c r="R182" s="2"/>
    </row>
    <row r="183" spans="1:18" s="17" customFormat="1" ht="25.5" hidden="1" customHeight="1" x14ac:dyDescent="0.2">
      <c r="A183" s="18" t="s">
        <v>454</v>
      </c>
      <c r="B183" s="1" t="s">
        <v>98</v>
      </c>
      <c r="C183" s="1" t="s">
        <v>42</v>
      </c>
      <c r="D183" s="83" t="s">
        <v>19</v>
      </c>
      <c r="E183" s="8">
        <f t="shared" si="55"/>
        <v>0</v>
      </c>
      <c r="F183" s="8"/>
      <c r="G183" s="8"/>
      <c r="H183" s="8"/>
      <c r="I183" s="8"/>
      <c r="J183" s="8">
        <f t="shared" si="53"/>
        <v>0</v>
      </c>
      <c r="K183" s="8"/>
      <c r="L183" s="8"/>
      <c r="M183" s="8"/>
      <c r="N183" s="8"/>
      <c r="O183" s="8"/>
      <c r="P183" s="8">
        <f t="shared" si="54"/>
        <v>0</v>
      </c>
      <c r="R183" s="2"/>
    </row>
    <row r="184" spans="1:18" s="17" customFormat="1" ht="99" customHeight="1" x14ac:dyDescent="0.2">
      <c r="A184" s="18" t="s">
        <v>482</v>
      </c>
      <c r="B184" s="1" t="s">
        <v>312</v>
      </c>
      <c r="C184" s="1" t="s">
        <v>42</v>
      </c>
      <c r="D184" s="83" t="s">
        <v>313</v>
      </c>
      <c r="E184" s="8"/>
      <c r="F184" s="8"/>
      <c r="G184" s="8"/>
      <c r="H184" s="8"/>
      <c r="I184" s="8"/>
      <c r="J184" s="8">
        <f t="shared" si="53"/>
        <v>300000</v>
      </c>
      <c r="K184" s="8"/>
      <c r="L184" s="8">
        <v>300000</v>
      </c>
      <c r="M184" s="8"/>
      <c r="N184" s="8"/>
      <c r="O184" s="8"/>
      <c r="P184" s="8">
        <f t="shared" si="54"/>
        <v>300000</v>
      </c>
      <c r="R184" s="2"/>
    </row>
    <row r="185" spans="1:18" s="6" customFormat="1" ht="40.5" customHeight="1" x14ac:dyDescent="0.2">
      <c r="A185" s="80" t="s">
        <v>247</v>
      </c>
      <c r="B185" s="3"/>
      <c r="C185" s="3"/>
      <c r="D185" s="81" t="s">
        <v>484</v>
      </c>
      <c r="E185" s="4">
        <f>E187+E188+E263</f>
        <v>2522000</v>
      </c>
      <c r="F185" s="4">
        <f>F187+F188+F263</f>
        <v>2522000</v>
      </c>
      <c r="G185" s="4">
        <f>G187+G188+G263</f>
        <v>1800000</v>
      </c>
      <c r="H185" s="4">
        <f>H187+H188+H263</f>
        <v>116000</v>
      </c>
      <c r="I185" s="4">
        <f>I187+I188+I263</f>
        <v>0</v>
      </c>
      <c r="J185" s="4">
        <f t="shared" ref="J185:O185" si="56">SUM(J187:J196)</f>
        <v>919951800</v>
      </c>
      <c r="K185" s="4">
        <f t="shared" si="56"/>
        <v>915951800</v>
      </c>
      <c r="L185" s="4">
        <f t="shared" si="56"/>
        <v>4000000</v>
      </c>
      <c r="M185" s="4">
        <f t="shared" si="56"/>
        <v>3200000</v>
      </c>
      <c r="N185" s="4">
        <f t="shared" si="56"/>
        <v>16000</v>
      </c>
      <c r="O185" s="4">
        <f t="shared" si="56"/>
        <v>915951800</v>
      </c>
      <c r="P185" s="4">
        <f>E185+J185</f>
        <v>922473800</v>
      </c>
      <c r="Q185" s="2"/>
      <c r="R185" s="2"/>
    </row>
    <row r="186" spans="1:18" s="6" customFormat="1" ht="25.5" x14ac:dyDescent="0.2">
      <c r="A186" s="80" t="s">
        <v>248</v>
      </c>
      <c r="B186" s="3"/>
      <c r="C186" s="3"/>
      <c r="D186" s="81" t="s">
        <v>484</v>
      </c>
      <c r="E186" s="4"/>
      <c r="F186" s="4"/>
      <c r="G186" s="4"/>
      <c r="H186" s="4"/>
      <c r="I186" s="4"/>
      <c r="J186" s="8"/>
      <c r="K186" s="8"/>
      <c r="L186" s="4"/>
      <c r="M186" s="4"/>
      <c r="N186" s="4"/>
      <c r="O186" s="4"/>
      <c r="P186" s="4"/>
      <c r="R186" s="2"/>
    </row>
    <row r="187" spans="1:18" s="17" customFormat="1" ht="24" x14ac:dyDescent="0.2">
      <c r="A187" s="18" t="s">
        <v>249</v>
      </c>
      <c r="B187" s="1" t="s">
        <v>79</v>
      </c>
      <c r="C187" s="1" t="s">
        <v>35</v>
      </c>
      <c r="D187" s="83" t="s">
        <v>11</v>
      </c>
      <c r="E187" s="8">
        <f>F187+I187</f>
        <v>2522000</v>
      </c>
      <c r="F187" s="8">
        <v>2522000</v>
      </c>
      <c r="G187" s="8">
        <v>1800000</v>
      </c>
      <c r="H187" s="8">
        <v>116000</v>
      </c>
      <c r="I187" s="8"/>
      <c r="J187" s="8">
        <f t="shared" ref="J187:J273" si="57">L187+O187</f>
        <v>0</v>
      </c>
      <c r="K187" s="8"/>
      <c r="L187" s="8"/>
      <c r="M187" s="8"/>
      <c r="N187" s="8"/>
      <c r="O187" s="8"/>
      <c r="P187" s="8">
        <f t="shared" si="37"/>
        <v>2522000</v>
      </c>
      <c r="R187" s="2"/>
    </row>
    <row r="188" spans="1:18" s="17" customFormat="1" ht="12.75" x14ac:dyDescent="0.2">
      <c r="A188" s="1" t="s">
        <v>258</v>
      </c>
      <c r="B188" s="1" t="s">
        <v>23</v>
      </c>
      <c r="C188" s="1" t="s">
        <v>26</v>
      </c>
      <c r="D188" s="83" t="s">
        <v>188</v>
      </c>
      <c r="E188" s="8">
        <f>F188+I188</f>
        <v>0</v>
      </c>
      <c r="F188" s="31"/>
      <c r="G188" s="8"/>
      <c r="H188" s="8"/>
      <c r="I188" s="8"/>
      <c r="J188" s="8">
        <f>L188+O188</f>
        <v>4000000</v>
      </c>
      <c r="K188" s="8"/>
      <c r="L188" s="21">
        <v>4000000</v>
      </c>
      <c r="M188" s="21">
        <v>3200000</v>
      </c>
      <c r="N188" s="21">
        <v>16000</v>
      </c>
      <c r="O188" s="96"/>
      <c r="P188" s="8">
        <f t="shared" si="37"/>
        <v>4000000</v>
      </c>
      <c r="Q188" s="16"/>
      <c r="R188" s="2"/>
    </row>
    <row r="189" spans="1:18" s="17" customFormat="1" ht="24" x14ac:dyDescent="0.2">
      <c r="A189" s="1" t="s">
        <v>268</v>
      </c>
      <c r="B189" s="1" t="s">
        <v>266</v>
      </c>
      <c r="C189" s="1" t="s">
        <v>234</v>
      </c>
      <c r="D189" s="83" t="s">
        <v>267</v>
      </c>
      <c r="E189" s="8">
        <f t="shared" ref="E189:E195" si="58">F189+I189</f>
        <v>0</v>
      </c>
      <c r="F189" s="8"/>
      <c r="G189" s="8"/>
      <c r="H189" s="8"/>
      <c r="I189" s="8"/>
      <c r="J189" s="8">
        <f t="shared" si="57"/>
        <v>52000000</v>
      </c>
      <c r="K189" s="8">
        <v>52000000</v>
      </c>
      <c r="L189" s="8"/>
      <c r="M189" s="8"/>
      <c r="N189" s="8"/>
      <c r="O189" s="8">
        <f>52000000</f>
        <v>52000000</v>
      </c>
      <c r="P189" s="8">
        <f t="shared" si="37"/>
        <v>52000000</v>
      </c>
      <c r="Q189" s="16"/>
      <c r="R189" s="2"/>
    </row>
    <row r="190" spans="1:18" s="17" customFormat="1" ht="12.75" hidden="1" x14ac:dyDescent="0.2">
      <c r="A190" s="1" t="s">
        <v>269</v>
      </c>
      <c r="B190" s="1" t="s">
        <v>270</v>
      </c>
      <c r="C190" s="1" t="s">
        <v>234</v>
      </c>
      <c r="D190" s="83" t="s">
        <v>271</v>
      </c>
      <c r="E190" s="8">
        <f t="shared" si="58"/>
        <v>0</v>
      </c>
      <c r="F190" s="8"/>
      <c r="G190" s="8"/>
      <c r="H190" s="8"/>
      <c r="I190" s="8"/>
      <c r="J190" s="8">
        <f t="shared" si="57"/>
        <v>0</v>
      </c>
      <c r="K190" s="8"/>
      <c r="L190" s="8"/>
      <c r="M190" s="8"/>
      <c r="N190" s="8"/>
      <c r="O190" s="8"/>
      <c r="P190" s="8">
        <f t="shared" si="37"/>
        <v>0</v>
      </c>
      <c r="Q190" s="16"/>
      <c r="R190" s="2"/>
    </row>
    <row r="191" spans="1:18" s="17" customFormat="1" ht="12.75" hidden="1" x14ac:dyDescent="0.2">
      <c r="A191" s="1" t="s">
        <v>387</v>
      </c>
      <c r="B191" s="1" t="s">
        <v>388</v>
      </c>
      <c r="C191" s="1" t="s">
        <v>234</v>
      </c>
      <c r="D191" s="83" t="s">
        <v>389</v>
      </c>
      <c r="E191" s="8"/>
      <c r="F191" s="8"/>
      <c r="G191" s="8"/>
      <c r="H191" s="8"/>
      <c r="I191" s="8"/>
      <c r="J191" s="8">
        <f t="shared" si="57"/>
        <v>0</v>
      </c>
      <c r="K191" s="8"/>
      <c r="L191" s="8"/>
      <c r="M191" s="8"/>
      <c r="N191" s="8"/>
      <c r="O191" s="8"/>
      <c r="P191" s="8">
        <f t="shared" si="37"/>
        <v>0</v>
      </c>
      <c r="Q191" s="16"/>
      <c r="R191" s="2"/>
    </row>
    <row r="192" spans="1:18" s="17" customFormat="1" ht="12.75" hidden="1" x14ac:dyDescent="0.2">
      <c r="A192" s="1" t="s">
        <v>272</v>
      </c>
      <c r="B192" s="1" t="s">
        <v>273</v>
      </c>
      <c r="C192" s="1" t="s">
        <v>234</v>
      </c>
      <c r="D192" s="83" t="s">
        <v>274</v>
      </c>
      <c r="E192" s="8">
        <f t="shared" si="58"/>
        <v>0</v>
      </c>
      <c r="F192" s="8"/>
      <c r="G192" s="8"/>
      <c r="H192" s="8"/>
      <c r="I192" s="8"/>
      <c r="J192" s="8">
        <f t="shared" si="57"/>
        <v>0</v>
      </c>
      <c r="K192" s="8"/>
      <c r="L192" s="8"/>
      <c r="M192" s="8"/>
      <c r="N192" s="8"/>
      <c r="O192" s="8"/>
      <c r="P192" s="8">
        <f t="shared" si="37"/>
        <v>0</v>
      </c>
      <c r="Q192" s="16"/>
      <c r="R192" s="2"/>
    </row>
    <row r="193" spans="1:18" s="17" customFormat="1" ht="24" hidden="1" x14ac:dyDescent="0.2">
      <c r="A193" s="1" t="s">
        <v>275</v>
      </c>
      <c r="B193" s="1" t="s">
        <v>276</v>
      </c>
      <c r="C193" s="1" t="s">
        <v>234</v>
      </c>
      <c r="D193" s="83" t="s">
        <v>277</v>
      </c>
      <c r="E193" s="8">
        <f t="shared" si="58"/>
        <v>0</v>
      </c>
      <c r="F193" s="8"/>
      <c r="G193" s="8"/>
      <c r="H193" s="8"/>
      <c r="I193" s="8"/>
      <c r="J193" s="8">
        <f t="shared" si="57"/>
        <v>0</v>
      </c>
      <c r="K193" s="8"/>
      <c r="L193" s="8"/>
      <c r="M193" s="8"/>
      <c r="N193" s="8"/>
      <c r="O193" s="8"/>
      <c r="P193" s="8">
        <f t="shared" si="37"/>
        <v>0</v>
      </c>
      <c r="Q193" s="16"/>
      <c r="R193" s="2"/>
    </row>
    <row r="194" spans="1:18" s="17" customFormat="1" ht="12.75" x14ac:dyDescent="0.2">
      <c r="A194" s="1" t="s">
        <v>278</v>
      </c>
      <c r="B194" s="1" t="s">
        <v>279</v>
      </c>
      <c r="C194" s="1" t="s">
        <v>234</v>
      </c>
      <c r="D194" s="83" t="s">
        <v>399</v>
      </c>
      <c r="E194" s="8">
        <f t="shared" si="58"/>
        <v>0</v>
      </c>
      <c r="F194" s="8"/>
      <c r="G194" s="8"/>
      <c r="H194" s="8"/>
      <c r="I194" s="8"/>
      <c r="J194" s="8">
        <f t="shared" si="57"/>
        <v>192670000</v>
      </c>
      <c r="K194" s="8">
        <f>192670000</f>
        <v>192670000</v>
      </c>
      <c r="L194" s="8"/>
      <c r="M194" s="8"/>
      <c r="N194" s="8"/>
      <c r="O194" s="8">
        <f>192670000</f>
        <v>192670000</v>
      </c>
      <c r="P194" s="8">
        <f t="shared" si="37"/>
        <v>192670000</v>
      </c>
      <c r="Q194" s="16"/>
      <c r="R194" s="2"/>
    </row>
    <row r="195" spans="1:18" s="17" customFormat="1" ht="24" hidden="1" x14ac:dyDescent="0.2">
      <c r="A195" s="1" t="s">
        <v>280</v>
      </c>
      <c r="B195" s="1" t="s">
        <v>255</v>
      </c>
      <c r="C195" s="1" t="s">
        <v>234</v>
      </c>
      <c r="D195" s="83" t="s">
        <v>281</v>
      </c>
      <c r="E195" s="8">
        <f t="shared" si="58"/>
        <v>0</v>
      </c>
      <c r="F195" s="8"/>
      <c r="G195" s="8"/>
      <c r="H195" s="8"/>
      <c r="I195" s="8"/>
      <c r="J195" s="8">
        <f t="shared" si="57"/>
        <v>0</v>
      </c>
      <c r="K195" s="8"/>
      <c r="L195" s="8"/>
      <c r="M195" s="8"/>
      <c r="N195" s="8"/>
      <c r="O195" s="8"/>
      <c r="P195" s="8">
        <f t="shared" si="37"/>
        <v>0</v>
      </c>
      <c r="Q195" s="16"/>
      <c r="R195" s="2"/>
    </row>
    <row r="196" spans="1:18" s="17" customFormat="1" ht="24" x14ac:dyDescent="0.2">
      <c r="A196" s="1" t="s">
        <v>370</v>
      </c>
      <c r="B196" s="1" t="s">
        <v>325</v>
      </c>
      <c r="C196" s="1" t="s">
        <v>42</v>
      </c>
      <c r="D196" s="83" t="s">
        <v>119</v>
      </c>
      <c r="E196" s="8"/>
      <c r="F196" s="8"/>
      <c r="G196" s="8"/>
      <c r="H196" s="8"/>
      <c r="I196" s="8"/>
      <c r="J196" s="8">
        <f t="shared" si="57"/>
        <v>671281800</v>
      </c>
      <c r="K196" s="8">
        <f>500000000+171281800</f>
        <v>671281800</v>
      </c>
      <c r="L196" s="8"/>
      <c r="M196" s="8"/>
      <c r="N196" s="8"/>
      <c r="O196" s="8">
        <f>500000000+171281800</f>
        <v>671281800</v>
      </c>
      <c r="P196" s="8">
        <f t="shared" si="37"/>
        <v>671281800</v>
      </c>
      <c r="Q196" s="16"/>
      <c r="R196" s="2"/>
    </row>
    <row r="197" spans="1:18" s="6" customFormat="1" ht="33.75" customHeight="1" x14ac:dyDescent="0.2">
      <c r="A197" s="80" t="s">
        <v>236</v>
      </c>
      <c r="B197" s="3"/>
      <c r="C197" s="3"/>
      <c r="D197" s="91" t="s">
        <v>451</v>
      </c>
      <c r="E197" s="4">
        <f>E199+E205+E207+E200</f>
        <v>19548300</v>
      </c>
      <c r="F197" s="4">
        <f>F199+F205+F207+F200</f>
        <v>19548300</v>
      </c>
      <c r="G197" s="4">
        <f>G199+G205+G207</f>
        <v>6200000</v>
      </c>
      <c r="H197" s="4">
        <f>H199+H205+H207</f>
        <v>127300</v>
      </c>
      <c r="I197" s="4">
        <f>I199+I205+I207</f>
        <v>0</v>
      </c>
      <c r="J197" s="4">
        <f t="shared" ref="J197:O197" si="59">SUM(J199:J207)</f>
        <v>0</v>
      </c>
      <c r="K197" s="4">
        <f t="shared" si="59"/>
        <v>0</v>
      </c>
      <c r="L197" s="4">
        <f t="shared" si="59"/>
        <v>0</v>
      </c>
      <c r="M197" s="4">
        <f t="shared" si="59"/>
        <v>0</v>
      </c>
      <c r="N197" s="4">
        <f t="shared" si="59"/>
        <v>0</v>
      </c>
      <c r="O197" s="4">
        <f t="shared" si="59"/>
        <v>0</v>
      </c>
      <c r="P197" s="4">
        <f t="shared" si="37"/>
        <v>19548300</v>
      </c>
      <c r="Q197" s="2"/>
      <c r="R197" s="2"/>
    </row>
    <row r="198" spans="1:18" s="6" customFormat="1" ht="39" customHeight="1" x14ac:dyDescent="0.2">
      <c r="A198" s="80" t="s">
        <v>237</v>
      </c>
      <c r="B198" s="3"/>
      <c r="C198" s="3"/>
      <c r="D198" s="91" t="s">
        <v>451</v>
      </c>
      <c r="E198" s="4"/>
      <c r="F198" s="4"/>
      <c r="G198" s="4"/>
      <c r="H198" s="4"/>
      <c r="I198" s="4"/>
      <c r="J198" s="8"/>
      <c r="K198" s="8"/>
      <c r="L198" s="4"/>
      <c r="M198" s="4"/>
      <c r="N198" s="4"/>
      <c r="O198" s="4"/>
      <c r="P198" s="4"/>
      <c r="R198" s="2"/>
    </row>
    <row r="199" spans="1:18" s="17" customFormat="1" ht="27" customHeight="1" x14ac:dyDescent="0.2">
      <c r="A199" s="18" t="s">
        <v>238</v>
      </c>
      <c r="B199" s="1" t="s">
        <v>79</v>
      </c>
      <c r="C199" s="1" t="s">
        <v>35</v>
      </c>
      <c r="D199" s="83" t="s">
        <v>20</v>
      </c>
      <c r="E199" s="8">
        <f>F199+I199</f>
        <v>8068300</v>
      </c>
      <c r="F199" s="8">
        <v>8068300</v>
      </c>
      <c r="G199" s="8">
        <v>6200000</v>
      </c>
      <c r="H199" s="8">
        <v>127300</v>
      </c>
      <c r="I199" s="8"/>
      <c r="J199" s="8">
        <f t="shared" si="57"/>
        <v>0</v>
      </c>
      <c r="K199" s="8"/>
      <c r="L199" s="8"/>
      <c r="M199" s="8"/>
      <c r="N199" s="8"/>
      <c r="O199" s="8"/>
      <c r="P199" s="8">
        <f t="shared" si="37"/>
        <v>8068300</v>
      </c>
      <c r="R199" s="2"/>
    </row>
    <row r="200" spans="1:18" s="17" customFormat="1" ht="27" customHeight="1" x14ac:dyDescent="0.2">
      <c r="A200" s="18" t="s">
        <v>352</v>
      </c>
      <c r="B200" s="1" t="s">
        <v>23</v>
      </c>
      <c r="C200" s="1" t="s">
        <v>26</v>
      </c>
      <c r="D200" s="83" t="s">
        <v>188</v>
      </c>
      <c r="E200" s="8">
        <f>F200+I200</f>
        <v>6480000</v>
      </c>
      <c r="F200" s="8">
        <f>F202+80000</f>
        <v>6480000</v>
      </c>
      <c r="G200" s="8"/>
      <c r="H200" s="8"/>
      <c r="I200" s="8"/>
      <c r="J200" s="8">
        <f>L200+O200</f>
        <v>0</v>
      </c>
      <c r="K200" s="8"/>
      <c r="L200" s="8"/>
      <c r="M200" s="8"/>
      <c r="N200" s="8"/>
      <c r="O200" s="8"/>
      <c r="P200" s="8">
        <f t="shared" si="37"/>
        <v>6480000</v>
      </c>
      <c r="R200" s="2"/>
    </row>
    <row r="201" spans="1:18" s="17" customFormat="1" ht="18.75" customHeight="1" x14ac:dyDescent="0.2">
      <c r="A201" s="18"/>
      <c r="B201" s="1"/>
      <c r="C201" s="1"/>
      <c r="D201" s="83" t="s">
        <v>393</v>
      </c>
      <c r="E201" s="8"/>
      <c r="F201" s="8"/>
      <c r="G201" s="8"/>
      <c r="H201" s="8"/>
      <c r="I201" s="8"/>
      <c r="J201" s="8">
        <f t="shared" ref="J201:J203" si="60">L201+O201</f>
        <v>0</v>
      </c>
      <c r="K201" s="8"/>
      <c r="L201" s="8"/>
      <c r="M201" s="8"/>
      <c r="N201" s="8"/>
      <c r="O201" s="8"/>
      <c r="P201" s="8">
        <f t="shared" si="37"/>
        <v>0</v>
      </c>
      <c r="R201" s="2"/>
    </row>
    <row r="202" spans="1:18" s="17" customFormat="1" ht="22.5" customHeight="1" x14ac:dyDescent="0.2">
      <c r="A202" s="18" t="s">
        <v>352</v>
      </c>
      <c r="B202" s="1" t="s">
        <v>23</v>
      </c>
      <c r="C202" s="1" t="s">
        <v>26</v>
      </c>
      <c r="D202" s="83" t="s">
        <v>394</v>
      </c>
      <c r="E202" s="8">
        <f>F202+I202</f>
        <v>6400000</v>
      </c>
      <c r="F202" s="8">
        <v>6400000</v>
      </c>
      <c r="G202" s="8"/>
      <c r="H202" s="8"/>
      <c r="I202" s="8"/>
      <c r="J202" s="8">
        <f t="shared" si="60"/>
        <v>0</v>
      </c>
      <c r="K202" s="8"/>
      <c r="L202" s="8"/>
      <c r="M202" s="8"/>
      <c r="N202" s="8"/>
      <c r="O202" s="8"/>
      <c r="P202" s="8">
        <f t="shared" si="37"/>
        <v>6400000</v>
      </c>
      <c r="R202" s="2"/>
    </row>
    <row r="203" spans="1:18" s="17" customFormat="1" ht="12.75" hidden="1" x14ac:dyDescent="0.2">
      <c r="A203" s="1" t="s">
        <v>467</v>
      </c>
      <c r="B203" s="1" t="s">
        <v>279</v>
      </c>
      <c r="C203" s="1" t="s">
        <v>234</v>
      </c>
      <c r="D203" s="83" t="s">
        <v>399</v>
      </c>
      <c r="E203" s="8">
        <f t="shared" ref="E203" si="61">F203+I203</f>
        <v>0</v>
      </c>
      <c r="F203" s="8"/>
      <c r="G203" s="8"/>
      <c r="H203" s="8"/>
      <c r="I203" s="8"/>
      <c r="J203" s="8">
        <f t="shared" si="60"/>
        <v>0</v>
      </c>
      <c r="K203" s="8"/>
      <c r="L203" s="8"/>
      <c r="M203" s="8"/>
      <c r="N203" s="8"/>
      <c r="O203" s="8"/>
      <c r="P203" s="8">
        <f t="shared" ref="P203" si="62">E203+J203</f>
        <v>0</v>
      </c>
      <c r="Q203" s="16"/>
      <c r="R203" s="2"/>
    </row>
    <row r="204" spans="1:18" s="17" customFormat="1" ht="27.75" hidden="1" customHeight="1" x14ac:dyDescent="0.2">
      <c r="A204" s="18" t="s">
        <v>254</v>
      </c>
      <c r="B204" s="1" t="s">
        <v>255</v>
      </c>
      <c r="C204" s="1" t="s">
        <v>234</v>
      </c>
      <c r="D204" s="83" t="s">
        <v>256</v>
      </c>
      <c r="E204" s="8">
        <f>F204+I204</f>
        <v>0</v>
      </c>
      <c r="F204" s="8"/>
      <c r="G204" s="8"/>
      <c r="H204" s="8"/>
      <c r="I204" s="8"/>
      <c r="J204" s="8">
        <f t="shared" si="57"/>
        <v>0</v>
      </c>
      <c r="K204" s="8"/>
      <c r="L204" s="8"/>
      <c r="M204" s="8"/>
      <c r="N204" s="8"/>
      <c r="O204" s="8"/>
      <c r="P204" s="8">
        <f t="shared" si="37"/>
        <v>0</v>
      </c>
      <c r="R204" s="2"/>
    </row>
    <row r="205" spans="1:18" s="17" customFormat="1" ht="27.75" customHeight="1" x14ac:dyDescent="0.2">
      <c r="A205" s="18" t="s">
        <v>239</v>
      </c>
      <c r="B205" s="1" t="s">
        <v>233</v>
      </c>
      <c r="C205" s="1" t="s">
        <v>234</v>
      </c>
      <c r="D205" s="83" t="s">
        <v>235</v>
      </c>
      <c r="E205" s="8">
        <f>F205+I205</f>
        <v>5000000</v>
      </c>
      <c r="F205" s="8">
        <v>5000000</v>
      </c>
      <c r="G205" s="8"/>
      <c r="H205" s="8"/>
      <c r="I205" s="8"/>
      <c r="J205" s="8">
        <f>L205+O205</f>
        <v>0</v>
      </c>
      <c r="K205" s="8"/>
      <c r="L205" s="8"/>
      <c r="M205" s="8"/>
      <c r="N205" s="8"/>
      <c r="O205" s="8"/>
      <c r="P205" s="8">
        <f>E205+J205</f>
        <v>5000000</v>
      </c>
      <c r="R205" s="2"/>
    </row>
    <row r="206" spans="1:18" s="17" customFormat="1" ht="27.75" hidden="1" customHeight="1" x14ac:dyDescent="0.2">
      <c r="A206" s="1" t="s">
        <v>371</v>
      </c>
      <c r="B206" s="1" t="s">
        <v>98</v>
      </c>
      <c r="C206" s="1" t="s">
        <v>42</v>
      </c>
      <c r="D206" s="97" t="s">
        <v>71</v>
      </c>
      <c r="E206" s="8">
        <f t="shared" ref="E206:E207" si="63">F206+I206</f>
        <v>0</v>
      </c>
      <c r="F206" s="8"/>
      <c r="G206" s="8"/>
      <c r="H206" s="8"/>
      <c r="I206" s="8"/>
      <c r="J206" s="8">
        <f t="shared" si="57"/>
        <v>0</v>
      </c>
      <c r="K206" s="8"/>
      <c r="L206" s="8"/>
      <c r="M206" s="8"/>
      <c r="N206" s="8"/>
      <c r="O206" s="8"/>
      <c r="P206" s="8">
        <f t="shared" si="37"/>
        <v>0</v>
      </c>
      <c r="R206" s="2"/>
    </row>
    <row r="207" spans="1:18" s="17" customFormat="1" ht="72" hidden="1" customHeight="1" x14ac:dyDescent="0.2">
      <c r="A207" s="18" t="s">
        <v>397</v>
      </c>
      <c r="B207" s="1" t="s">
        <v>312</v>
      </c>
      <c r="C207" s="1" t="s">
        <v>42</v>
      </c>
      <c r="D207" s="84" t="s">
        <v>313</v>
      </c>
      <c r="E207" s="8">
        <f t="shared" si="63"/>
        <v>0</v>
      </c>
      <c r="F207" s="8"/>
      <c r="G207" s="8"/>
      <c r="H207" s="8"/>
      <c r="I207" s="8"/>
      <c r="J207" s="8">
        <f t="shared" si="57"/>
        <v>0</v>
      </c>
      <c r="K207" s="8"/>
      <c r="L207" s="8"/>
      <c r="M207" s="8"/>
      <c r="N207" s="8"/>
      <c r="O207" s="8"/>
      <c r="P207" s="8">
        <f t="shared" si="37"/>
        <v>0</v>
      </c>
      <c r="R207" s="2"/>
    </row>
    <row r="208" spans="1:18" s="17" customFormat="1" ht="29.25" customHeight="1" x14ac:dyDescent="0.2">
      <c r="A208" s="80" t="s">
        <v>177</v>
      </c>
      <c r="B208" s="1"/>
      <c r="C208" s="1"/>
      <c r="D208" s="81" t="s">
        <v>375</v>
      </c>
      <c r="E208" s="4">
        <f>E210+E212+E211+E216</f>
        <v>87183500</v>
      </c>
      <c r="F208" s="4">
        <f t="shared" ref="F208:H208" si="64">F210+F212+F211+F216</f>
        <v>87183500</v>
      </c>
      <c r="G208" s="4">
        <f t="shared" si="64"/>
        <v>2800000</v>
      </c>
      <c r="H208" s="4">
        <f t="shared" si="64"/>
        <v>28800</v>
      </c>
      <c r="I208" s="4">
        <f>I210+I212+I211+I216</f>
        <v>0</v>
      </c>
      <c r="J208" s="4">
        <f t="shared" ref="J208:O208" si="65">SUM(J210:J216)</f>
        <v>0</v>
      </c>
      <c r="K208" s="4">
        <f t="shared" si="65"/>
        <v>0</v>
      </c>
      <c r="L208" s="4">
        <f t="shared" si="65"/>
        <v>0</v>
      </c>
      <c r="M208" s="4">
        <f t="shared" si="65"/>
        <v>0</v>
      </c>
      <c r="N208" s="4">
        <f t="shared" si="65"/>
        <v>0</v>
      </c>
      <c r="O208" s="4">
        <f t="shared" si="65"/>
        <v>0</v>
      </c>
      <c r="P208" s="4">
        <f t="shared" si="37"/>
        <v>87183500</v>
      </c>
      <c r="Q208" s="16"/>
      <c r="R208" s="2"/>
    </row>
    <row r="209" spans="1:18" s="17" customFormat="1" ht="30.75" customHeight="1" x14ac:dyDescent="0.2">
      <c r="A209" s="80" t="s">
        <v>178</v>
      </c>
      <c r="B209" s="1"/>
      <c r="C209" s="1"/>
      <c r="D209" s="81" t="s">
        <v>375</v>
      </c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4"/>
      <c r="R209" s="2"/>
    </row>
    <row r="210" spans="1:18" s="17" customFormat="1" ht="23.25" customHeight="1" x14ac:dyDescent="0.2">
      <c r="A210" s="18" t="s">
        <v>179</v>
      </c>
      <c r="B210" s="1" t="s">
        <v>79</v>
      </c>
      <c r="C210" s="1" t="s">
        <v>35</v>
      </c>
      <c r="D210" s="83" t="s">
        <v>322</v>
      </c>
      <c r="E210" s="8">
        <f>F210+I210</f>
        <v>3616800</v>
      </c>
      <c r="F210" s="8">
        <v>3616800</v>
      </c>
      <c r="G210" s="8">
        <v>2800000</v>
      </c>
      <c r="H210" s="8">
        <v>28800</v>
      </c>
      <c r="I210" s="8"/>
      <c r="J210" s="8">
        <f t="shared" si="57"/>
        <v>0</v>
      </c>
      <c r="K210" s="8"/>
      <c r="L210" s="8"/>
      <c r="M210" s="8"/>
      <c r="N210" s="8"/>
      <c r="O210" s="8"/>
      <c r="P210" s="8">
        <f t="shared" ref="P210:P282" si="66">E210+J210</f>
        <v>3616800</v>
      </c>
      <c r="R210" s="2"/>
    </row>
    <row r="211" spans="1:18" s="17" customFormat="1" ht="21.95" customHeight="1" x14ac:dyDescent="0.2">
      <c r="A211" s="18" t="s">
        <v>250</v>
      </c>
      <c r="B211" s="1" t="s">
        <v>23</v>
      </c>
      <c r="C211" s="1" t="s">
        <v>26</v>
      </c>
      <c r="D211" s="83" t="s">
        <v>188</v>
      </c>
      <c r="E211" s="8">
        <f t="shared" ref="E211:E216" si="67">F211+I211</f>
        <v>1178900</v>
      </c>
      <c r="F211" s="8">
        <f>178900+1000000</f>
        <v>1178900</v>
      </c>
      <c r="G211" s="8"/>
      <c r="H211" s="8"/>
      <c r="I211" s="8"/>
      <c r="J211" s="8">
        <f>L211+O211</f>
        <v>0</v>
      </c>
      <c r="K211" s="8"/>
      <c r="L211" s="8"/>
      <c r="M211" s="8"/>
      <c r="N211" s="8"/>
      <c r="O211" s="8"/>
      <c r="P211" s="8">
        <f t="shared" si="66"/>
        <v>1178900</v>
      </c>
      <c r="R211" s="2"/>
    </row>
    <row r="212" spans="1:18" s="17" customFormat="1" ht="21.95" customHeight="1" x14ac:dyDescent="0.2">
      <c r="A212" s="18" t="s">
        <v>180</v>
      </c>
      <c r="B212" s="1" t="s">
        <v>116</v>
      </c>
      <c r="C212" s="1" t="s">
        <v>41</v>
      </c>
      <c r="D212" s="83" t="s">
        <v>117</v>
      </c>
      <c r="E212" s="8">
        <f t="shared" si="67"/>
        <v>2387800</v>
      </c>
      <c r="F212" s="8">
        <v>2387800</v>
      </c>
      <c r="G212" s="8"/>
      <c r="H212" s="8"/>
      <c r="I212" s="8"/>
      <c r="J212" s="8">
        <f t="shared" si="57"/>
        <v>0</v>
      </c>
      <c r="K212" s="8"/>
      <c r="L212" s="8"/>
      <c r="M212" s="8"/>
      <c r="N212" s="8"/>
      <c r="O212" s="8"/>
      <c r="P212" s="8">
        <f t="shared" si="66"/>
        <v>2387800</v>
      </c>
      <c r="R212" s="2"/>
    </row>
    <row r="213" spans="1:18" s="17" customFormat="1" ht="21.95" hidden="1" customHeight="1" x14ac:dyDescent="0.2">
      <c r="A213" s="18" t="s">
        <v>282</v>
      </c>
      <c r="B213" s="32" t="s">
        <v>266</v>
      </c>
      <c r="C213" s="32" t="s">
        <v>234</v>
      </c>
      <c r="D213" s="83" t="s">
        <v>267</v>
      </c>
      <c r="E213" s="8">
        <f t="shared" si="67"/>
        <v>0</v>
      </c>
      <c r="F213" s="8"/>
      <c r="G213" s="8"/>
      <c r="H213" s="8"/>
      <c r="I213" s="8"/>
      <c r="J213" s="8">
        <f t="shared" si="57"/>
        <v>0</v>
      </c>
      <c r="K213" s="8"/>
      <c r="L213" s="8"/>
      <c r="M213" s="8"/>
      <c r="N213" s="8"/>
      <c r="O213" s="8"/>
      <c r="P213" s="8">
        <f t="shared" si="66"/>
        <v>0</v>
      </c>
      <c r="R213" s="2"/>
    </row>
    <row r="214" spans="1:18" s="17" customFormat="1" ht="21.95" hidden="1" customHeight="1" x14ac:dyDescent="0.2">
      <c r="A214" s="18" t="s">
        <v>361</v>
      </c>
      <c r="B214" s="32" t="s">
        <v>362</v>
      </c>
      <c r="C214" s="32" t="s">
        <v>363</v>
      </c>
      <c r="D214" s="83" t="s">
        <v>364</v>
      </c>
      <c r="E214" s="8"/>
      <c r="F214" s="8"/>
      <c r="G214" s="8"/>
      <c r="H214" s="8"/>
      <c r="I214" s="8"/>
      <c r="J214" s="8">
        <f t="shared" si="57"/>
        <v>0</v>
      </c>
      <c r="K214" s="8"/>
      <c r="L214" s="8"/>
      <c r="M214" s="8"/>
      <c r="N214" s="8"/>
      <c r="O214" s="8"/>
      <c r="P214" s="8">
        <f t="shared" si="66"/>
        <v>0</v>
      </c>
      <c r="R214" s="2"/>
    </row>
    <row r="215" spans="1:18" s="17" customFormat="1" ht="21.95" hidden="1" customHeight="1" x14ac:dyDescent="0.2">
      <c r="A215" s="33" t="s">
        <v>390</v>
      </c>
      <c r="B215" s="33" t="s">
        <v>391</v>
      </c>
      <c r="C215" s="33" t="s">
        <v>257</v>
      </c>
      <c r="D215" s="98" t="s">
        <v>392</v>
      </c>
      <c r="E215" s="8"/>
      <c r="F215" s="8"/>
      <c r="G215" s="8"/>
      <c r="H215" s="8"/>
      <c r="I215" s="8"/>
      <c r="J215" s="8">
        <f t="shared" si="57"/>
        <v>0</v>
      </c>
      <c r="K215" s="8"/>
      <c r="L215" s="8"/>
      <c r="M215" s="8"/>
      <c r="N215" s="8"/>
      <c r="O215" s="8"/>
      <c r="P215" s="8">
        <f>E215+J215</f>
        <v>0</v>
      </c>
      <c r="R215" s="2"/>
    </row>
    <row r="216" spans="1:18" s="17" customFormat="1" ht="24" x14ac:dyDescent="0.2">
      <c r="A216" s="18" t="s">
        <v>259</v>
      </c>
      <c r="B216" s="1" t="s">
        <v>260</v>
      </c>
      <c r="C216" s="1" t="s">
        <v>257</v>
      </c>
      <c r="D216" s="83" t="s">
        <v>261</v>
      </c>
      <c r="E216" s="8">
        <f t="shared" si="67"/>
        <v>80000000</v>
      </c>
      <c r="F216" s="8">
        <v>80000000</v>
      </c>
      <c r="G216" s="8"/>
      <c r="H216" s="8"/>
      <c r="I216" s="8"/>
      <c r="J216" s="8">
        <f t="shared" si="57"/>
        <v>0</v>
      </c>
      <c r="K216" s="8"/>
      <c r="L216" s="8"/>
      <c r="M216" s="8"/>
      <c r="N216" s="8"/>
      <c r="O216" s="8"/>
      <c r="P216" s="8">
        <f t="shared" si="66"/>
        <v>80000000</v>
      </c>
      <c r="R216" s="2"/>
    </row>
    <row r="217" spans="1:18" s="6" customFormat="1" ht="59.25" customHeight="1" x14ac:dyDescent="0.2">
      <c r="A217" s="80" t="s">
        <v>434</v>
      </c>
      <c r="B217" s="3"/>
      <c r="C217" s="3"/>
      <c r="D217" s="81" t="s">
        <v>437</v>
      </c>
      <c r="E217" s="4">
        <f>E219+E220+E224+E223</f>
        <v>16903000</v>
      </c>
      <c r="F217" s="4">
        <f>F219+F220+F224+F223</f>
        <v>16903000</v>
      </c>
      <c r="G217" s="4">
        <f t="shared" ref="G217:I217" si="68">G219+G220+G224+G223</f>
        <v>3400000</v>
      </c>
      <c r="H217" s="4">
        <f t="shared" si="68"/>
        <v>0</v>
      </c>
      <c r="I217" s="4">
        <f t="shared" si="68"/>
        <v>0</v>
      </c>
      <c r="J217" s="4">
        <f>J219+J220+J224+J223</f>
        <v>0</v>
      </c>
      <c r="K217" s="4">
        <f t="shared" ref="K217:O217" si="69">K219+K220+K224+K223</f>
        <v>0</v>
      </c>
      <c r="L217" s="4">
        <f t="shared" si="69"/>
        <v>0</v>
      </c>
      <c r="M217" s="4">
        <f t="shared" si="69"/>
        <v>0</v>
      </c>
      <c r="N217" s="4">
        <f t="shared" si="69"/>
        <v>0</v>
      </c>
      <c r="O217" s="4">
        <f t="shared" si="69"/>
        <v>0</v>
      </c>
      <c r="P217" s="4">
        <f>P219+P220+P224+P223</f>
        <v>16903000</v>
      </c>
      <c r="Q217" s="2"/>
      <c r="R217" s="2"/>
    </row>
    <row r="218" spans="1:18" s="6" customFormat="1" ht="58.5" customHeight="1" x14ac:dyDescent="0.2">
      <c r="A218" s="80" t="s">
        <v>435</v>
      </c>
      <c r="B218" s="3"/>
      <c r="C218" s="3"/>
      <c r="D218" s="81" t="s">
        <v>437</v>
      </c>
      <c r="E218" s="4"/>
      <c r="F218" s="4"/>
      <c r="G218" s="4"/>
      <c r="H218" s="4"/>
      <c r="I218" s="4"/>
      <c r="J218" s="8">
        <f t="shared" ref="J218" si="70">L218+O218</f>
        <v>0</v>
      </c>
      <c r="K218" s="8"/>
      <c r="L218" s="4"/>
      <c r="M218" s="4"/>
      <c r="N218" s="4"/>
      <c r="O218" s="4"/>
      <c r="P218" s="4"/>
      <c r="R218" s="2"/>
    </row>
    <row r="219" spans="1:18" s="17" customFormat="1" ht="24" x14ac:dyDescent="0.2">
      <c r="A219" s="18" t="s">
        <v>436</v>
      </c>
      <c r="B219" s="1" t="s">
        <v>79</v>
      </c>
      <c r="C219" s="1" t="s">
        <v>35</v>
      </c>
      <c r="D219" s="83" t="s">
        <v>438</v>
      </c>
      <c r="E219" s="8">
        <f>F219+I219</f>
        <v>4453000</v>
      </c>
      <c r="F219" s="8">
        <v>4453000</v>
      </c>
      <c r="G219" s="8">
        <v>3400000</v>
      </c>
      <c r="H219" s="8"/>
      <c r="I219" s="8"/>
      <c r="J219" s="8">
        <f>L219+O219</f>
        <v>0</v>
      </c>
      <c r="K219" s="8"/>
      <c r="L219" s="8"/>
      <c r="M219" s="8"/>
      <c r="N219" s="8"/>
      <c r="O219" s="8"/>
      <c r="P219" s="8">
        <f t="shared" ref="P219" si="71">E219+J219</f>
        <v>4453000</v>
      </c>
      <c r="R219" s="2"/>
    </row>
    <row r="220" spans="1:18" s="17" customFormat="1" ht="25.5" customHeight="1" x14ac:dyDescent="0.2">
      <c r="A220" s="18" t="s">
        <v>439</v>
      </c>
      <c r="B220" s="1" t="s">
        <v>23</v>
      </c>
      <c r="C220" s="1" t="s">
        <v>26</v>
      </c>
      <c r="D220" s="83" t="s">
        <v>188</v>
      </c>
      <c r="E220" s="8">
        <f>F220+I220</f>
        <v>650000</v>
      </c>
      <c r="F220" s="8">
        <f>F222</f>
        <v>650000</v>
      </c>
      <c r="G220" s="8">
        <f t="shared" ref="G220:O220" si="72">G222</f>
        <v>0</v>
      </c>
      <c r="H220" s="8">
        <f t="shared" si="72"/>
        <v>0</v>
      </c>
      <c r="I220" s="8">
        <f t="shared" si="72"/>
        <v>0</v>
      </c>
      <c r="J220" s="8">
        <f>J222</f>
        <v>0</v>
      </c>
      <c r="K220" s="8">
        <f t="shared" si="72"/>
        <v>0</v>
      </c>
      <c r="L220" s="8">
        <f t="shared" si="72"/>
        <v>0</v>
      </c>
      <c r="M220" s="8">
        <f t="shared" si="72"/>
        <v>0</v>
      </c>
      <c r="N220" s="8">
        <f t="shared" si="72"/>
        <v>0</v>
      </c>
      <c r="O220" s="8">
        <f t="shared" si="72"/>
        <v>0</v>
      </c>
      <c r="P220" s="8">
        <f>P222</f>
        <v>650000</v>
      </c>
      <c r="Q220" s="16"/>
      <c r="R220" s="2"/>
    </row>
    <row r="221" spans="1:18" s="17" customFormat="1" ht="16.5" customHeight="1" x14ac:dyDescent="0.2">
      <c r="A221" s="18"/>
      <c r="B221" s="1"/>
      <c r="C221" s="1"/>
      <c r="D221" s="83" t="s">
        <v>443</v>
      </c>
      <c r="E221" s="8">
        <f t="shared" ref="E221:E222" si="73">F221+I221</f>
        <v>0</v>
      </c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>
        <f t="shared" ref="P221" si="74">P224</f>
        <v>2800000</v>
      </c>
      <c r="Q221" s="16"/>
      <c r="R221" s="2"/>
    </row>
    <row r="222" spans="1:18" s="17" customFormat="1" ht="70.5" customHeight="1" x14ac:dyDescent="0.2">
      <c r="A222" s="18"/>
      <c r="B222" s="1"/>
      <c r="C222" s="1"/>
      <c r="D222" s="86" t="s">
        <v>442</v>
      </c>
      <c r="E222" s="8">
        <f t="shared" si="73"/>
        <v>650000</v>
      </c>
      <c r="F222" s="8">
        <v>650000</v>
      </c>
      <c r="G222" s="8"/>
      <c r="H222" s="8"/>
      <c r="I222" s="8"/>
      <c r="J222" s="8">
        <f>L222+O222</f>
        <v>0</v>
      </c>
      <c r="K222" s="8"/>
      <c r="L222" s="8"/>
      <c r="M222" s="8"/>
      <c r="N222" s="8"/>
      <c r="O222" s="8"/>
      <c r="P222" s="8">
        <f>E222+J222</f>
        <v>650000</v>
      </c>
      <c r="Q222" s="16"/>
      <c r="R222" s="2"/>
    </row>
    <row r="223" spans="1:18" s="17" customFormat="1" ht="19.899999999999999" customHeight="1" x14ac:dyDescent="0.2">
      <c r="A223" s="18" t="s">
        <v>473</v>
      </c>
      <c r="B223" s="1" t="s">
        <v>94</v>
      </c>
      <c r="C223" s="1" t="s">
        <v>62</v>
      </c>
      <c r="D223" s="83" t="s">
        <v>95</v>
      </c>
      <c r="E223" s="8">
        <f>F223+I223</f>
        <v>9000000</v>
      </c>
      <c r="F223" s="8">
        <v>9000000</v>
      </c>
      <c r="G223" s="8"/>
      <c r="H223" s="8"/>
      <c r="I223" s="8"/>
      <c r="J223" s="8">
        <f>L223+O223</f>
        <v>0</v>
      </c>
      <c r="K223" s="8"/>
      <c r="L223" s="8"/>
      <c r="M223" s="8"/>
      <c r="N223" s="8"/>
      <c r="O223" s="8"/>
      <c r="P223" s="8">
        <f>E223+J223</f>
        <v>9000000</v>
      </c>
      <c r="R223" s="2"/>
    </row>
    <row r="224" spans="1:18" s="17" customFormat="1" ht="19.899999999999999" customHeight="1" x14ac:dyDescent="0.2">
      <c r="A224" s="18" t="s">
        <v>440</v>
      </c>
      <c r="B224" s="1" t="s">
        <v>366</v>
      </c>
      <c r="C224" s="1" t="s">
        <v>62</v>
      </c>
      <c r="D224" s="86" t="s">
        <v>367</v>
      </c>
      <c r="E224" s="8">
        <f>F224+I224</f>
        <v>2800000</v>
      </c>
      <c r="F224" s="8">
        <v>2800000</v>
      </c>
      <c r="G224" s="8"/>
      <c r="H224" s="8"/>
      <c r="I224" s="8"/>
      <c r="J224" s="8">
        <f>L224+O224</f>
        <v>0</v>
      </c>
      <c r="K224" s="8"/>
      <c r="L224" s="8"/>
      <c r="M224" s="8"/>
      <c r="N224" s="8"/>
      <c r="O224" s="8"/>
      <c r="P224" s="8">
        <f>E224+J224</f>
        <v>2800000</v>
      </c>
      <c r="R224" s="2"/>
    </row>
    <row r="225" spans="1:18" s="6" customFormat="1" ht="50.25" customHeight="1" x14ac:dyDescent="0.2">
      <c r="A225" s="80" t="s">
        <v>427</v>
      </c>
      <c r="B225" s="3"/>
      <c r="C225" s="3"/>
      <c r="D225" s="81" t="s">
        <v>429</v>
      </c>
      <c r="E225" s="4">
        <f>E227+E228+E230</f>
        <v>8906000</v>
      </c>
      <c r="F225" s="4">
        <f>F227+F228+F230</f>
        <v>8906000</v>
      </c>
      <c r="G225" s="4">
        <f t="shared" ref="G225:P225" si="75">G227+G228+G230</f>
        <v>3400000</v>
      </c>
      <c r="H225" s="4">
        <f t="shared" si="75"/>
        <v>54000</v>
      </c>
      <c r="I225" s="4">
        <f t="shared" si="75"/>
        <v>0</v>
      </c>
      <c r="J225" s="4">
        <f t="shared" si="75"/>
        <v>0</v>
      </c>
      <c r="K225" s="4">
        <f t="shared" si="75"/>
        <v>0</v>
      </c>
      <c r="L225" s="4">
        <f t="shared" si="75"/>
        <v>0</v>
      </c>
      <c r="M225" s="4">
        <f t="shared" si="75"/>
        <v>0</v>
      </c>
      <c r="N225" s="4">
        <f t="shared" si="75"/>
        <v>0</v>
      </c>
      <c r="O225" s="4">
        <f t="shared" si="75"/>
        <v>0</v>
      </c>
      <c r="P225" s="4">
        <f t="shared" si="75"/>
        <v>8906000</v>
      </c>
      <c r="Q225" s="2"/>
      <c r="R225" s="2"/>
    </row>
    <row r="226" spans="1:18" s="6" customFormat="1" ht="55.5" customHeight="1" x14ac:dyDescent="0.2">
      <c r="A226" s="80" t="s">
        <v>428</v>
      </c>
      <c r="B226" s="3"/>
      <c r="C226" s="3"/>
      <c r="D226" s="81" t="s">
        <v>429</v>
      </c>
      <c r="E226" s="4"/>
      <c r="F226" s="4"/>
      <c r="G226" s="4"/>
      <c r="H226" s="4"/>
      <c r="I226" s="4"/>
      <c r="J226" s="8">
        <f t="shared" ref="J226:J229" si="76">L226+O226</f>
        <v>0</v>
      </c>
      <c r="K226" s="8"/>
      <c r="L226" s="4"/>
      <c r="M226" s="4"/>
      <c r="N226" s="4"/>
      <c r="O226" s="4"/>
      <c r="P226" s="4"/>
      <c r="R226" s="2"/>
    </row>
    <row r="227" spans="1:18" s="17" customFormat="1" ht="24" x14ac:dyDescent="0.2">
      <c r="A227" s="18" t="s">
        <v>430</v>
      </c>
      <c r="B227" s="1" t="s">
        <v>79</v>
      </c>
      <c r="C227" s="1" t="s">
        <v>35</v>
      </c>
      <c r="D227" s="83" t="s">
        <v>431</v>
      </c>
      <c r="E227" s="8">
        <f>F227+I227</f>
        <v>4406000</v>
      </c>
      <c r="F227" s="8">
        <v>4406000</v>
      </c>
      <c r="G227" s="8">
        <v>3400000</v>
      </c>
      <c r="H227" s="8">
        <v>54000</v>
      </c>
      <c r="I227" s="8"/>
      <c r="J227" s="8">
        <f t="shared" si="76"/>
        <v>0</v>
      </c>
      <c r="K227" s="8"/>
      <c r="L227" s="8"/>
      <c r="M227" s="8"/>
      <c r="N227" s="8"/>
      <c r="O227" s="8"/>
      <c r="P227" s="8">
        <f t="shared" ref="P227:P229" si="77">E227+J227</f>
        <v>4406000</v>
      </c>
      <c r="R227" s="2"/>
    </row>
    <row r="228" spans="1:18" s="17" customFormat="1" ht="31.5" customHeight="1" x14ac:dyDescent="0.2">
      <c r="A228" s="18" t="s">
        <v>432</v>
      </c>
      <c r="B228" s="1" t="s">
        <v>211</v>
      </c>
      <c r="C228" s="1" t="s">
        <v>212</v>
      </c>
      <c r="D228" s="86" t="s">
        <v>326</v>
      </c>
      <c r="E228" s="8">
        <f>F228+I228</f>
        <v>900000</v>
      </c>
      <c r="F228" s="8">
        <f>F229</f>
        <v>900000</v>
      </c>
      <c r="G228" s="8"/>
      <c r="H228" s="8"/>
      <c r="I228" s="8"/>
      <c r="J228" s="8">
        <f t="shared" si="76"/>
        <v>0</v>
      </c>
      <c r="K228" s="8"/>
      <c r="L228" s="8"/>
      <c r="M228" s="8"/>
      <c r="N228" s="8"/>
      <c r="O228" s="8"/>
      <c r="P228" s="8">
        <f t="shared" si="77"/>
        <v>900000</v>
      </c>
      <c r="R228" s="2"/>
    </row>
    <row r="229" spans="1:18" s="17" customFormat="1" ht="36.75" customHeight="1" x14ac:dyDescent="0.2">
      <c r="A229" s="18"/>
      <c r="B229" s="1"/>
      <c r="C229" s="1"/>
      <c r="D229" s="86" t="s">
        <v>477</v>
      </c>
      <c r="E229" s="8">
        <f t="shared" ref="E229" si="78">F229+I229</f>
        <v>900000</v>
      </c>
      <c r="F229" s="8">
        <v>900000</v>
      </c>
      <c r="G229" s="8"/>
      <c r="H229" s="8"/>
      <c r="I229" s="8"/>
      <c r="J229" s="8">
        <f t="shared" si="76"/>
        <v>0</v>
      </c>
      <c r="K229" s="8"/>
      <c r="L229" s="8"/>
      <c r="M229" s="8"/>
      <c r="N229" s="8"/>
      <c r="O229" s="8"/>
      <c r="P229" s="8">
        <f t="shared" si="77"/>
        <v>900000</v>
      </c>
      <c r="R229" s="2"/>
    </row>
    <row r="230" spans="1:18" s="17" customFormat="1" ht="26.25" customHeight="1" x14ac:dyDescent="0.2">
      <c r="A230" s="18" t="s">
        <v>433</v>
      </c>
      <c r="B230" s="18" t="s">
        <v>331</v>
      </c>
      <c r="C230" s="1" t="s">
        <v>42</v>
      </c>
      <c r="D230" s="88" t="s">
        <v>220</v>
      </c>
      <c r="E230" s="8">
        <f>E232+E233+E234+E235</f>
        <v>3600000</v>
      </c>
      <c r="F230" s="8">
        <f>F232+F233+F234+F235</f>
        <v>3600000</v>
      </c>
      <c r="G230" s="8">
        <f t="shared" ref="G230:H230" si="79">G232+G233+G234</f>
        <v>0</v>
      </c>
      <c r="H230" s="8">
        <f t="shared" si="79"/>
        <v>0</v>
      </c>
      <c r="I230" s="8">
        <f t="shared" ref="I230:N230" si="80">I232</f>
        <v>0</v>
      </c>
      <c r="J230" s="8">
        <f>J232</f>
        <v>0</v>
      </c>
      <c r="K230" s="8"/>
      <c r="L230" s="8">
        <f t="shared" si="80"/>
        <v>0</v>
      </c>
      <c r="M230" s="8">
        <f t="shared" si="80"/>
        <v>0</v>
      </c>
      <c r="N230" s="8">
        <f t="shared" si="80"/>
        <v>0</v>
      </c>
      <c r="O230" s="8"/>
      <c r="P230" s="8">
        <f>P232+P233+P234+P235</f>
        <v>3600000</v>
      </c>
      <c r="R230" s="2"/>
    </row>
    <row r="231" spans="1:18" s="17" customFormat="1" ht="26.25" customHeight="1" x14ac:dyDescent="0.2">
      <c r="A231" s="18"/>
      <c r="B231" s="18"/>
      <c r="C231" s="1"/>
      <c r="D231" s="88" t="s">
        <v>343</v>
      </c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R231" s="2"/>
    </row>
    <row r="232" spans="1:18" s="17" customFormat="1" ht="32.25" customHeight="1" x14ac:dyDescent="0.2">
      <c r="A232" s="18"/>
      <c r="B232" s="1"/>
      <c r="C232" s="1"/>
      <c r="D232" s="86" t="s">
        <v>476</v>
      </c>
      <c r="E232" s="8">
        <f t="shared" ref="E232:E235" si="81">F232+I232</f>
        <v>1000000</v>
      </c>
      <c r="F232" s="8">
        <v>1000000</v>
      </c>
      <c r="G232" s="8"/>
      <c r="H232" s="8"/>
      <c r="I232" s="8"/>
      <c r="J232" s="8">
        <f>L232+O232</f>
        <v>0</v>
      </c>
      <c r="K232" s="8"/>
      <c r="L232" s="8"/>
      <c r="M232" s="8"/>
      <c r="N232" s="8"/>
      <c r="O232" s="8"/>
      <c r="P232" s="8">
        <f>E232+J232</f>
        <v>1000000</v>
      </c>
      <c r="R232" s="2"/>
    </row>
    <row r="233" spans="1:18" s="17" customFormat="1" ht="57.75" customHeight="1" x14ac:dyDescent="0.2">
      <c r="A233" s="18"/>
      <c r="B233" s="1"/>
      <c r="C233" s="1"/>
      <c r="D233" s="88" t="s">
        <v>485</v>
      </c>
      <c r="E233" s="8">
        <f t="shared" si="81"/>
        <v>1300000</v>
      </c>
      <c r="F233" s="8">
        <v>1300000</v>
      </c>
      <c r="G233" s="8"/>
      <c r="H233" s="8"/>
      <c r="I233" s="8"/>
      <c r="J233" s="8">
        <f>L233+O233</f>
        <v>0</v>
      </c>
      <c r="K233" s="8"/>
      <c r="L233" s="8"/>
      <c r="M233" s="8"/>
      <c r="N233" s="8"/>
      <c r="O233" s="8"/>
      <c r="P233" s="8">
        <f t="shared" ref="P233:P235" si="82">E233+J233</f>
        <v>1300000</v>
      </c>
      <c r="R233" s="2"/>
    </row>
    <row r="234" spans="1:18" s="17" customFormat="1" ht="39" customHeight="1" x14ac:dyDescent="0.2">
      <c r="A234" s="18"/>
      <c r="B234" s="1"/>
      <c r="C234" s="1"/>
      <c r="D234" s="86" t="s">
        <v>486</v>
      </c>
      <c r="E234" s="8">
        <f t="shared" si="81"/>
        <v>1200000</v>
      </c>
      <c r="F234" s="8">
        <v>1200000</v>
      </c>
      <c r="G234" s="8"/>
      <c r="H234" s="8"/>
      <c r="I234" s="8"/>
      <c r="J234" s="8">
        <f t="shared" ref="J234" si="83">L234+O234</f>
        <v>0</v>
      </c>
      <c r="K234" s="8"/>
      <c r="L234" s="8"/>
      <c r="M234" s="8"/>
      <c r="N234" s="8"/>
      <c r="O234" s="8"/>
      <c r="P234" s="8">
        <f t="shared" si="82"/>
        <v>1200000</v>
      </c>
      <c r="R234" s="2"/>
    </row>
    <row r="235" spans="1:18" s="17" customFormat="1" ht="29.25" customHeight="1" x14ac:dyDescent="0.2">
      <c r="A235" s="18"/>
      <c r="B235" s="1"/>
      <c r="C235" s="1"/>
      <c r="D235" s="86" t="s">
        <v>488</v>
      </c>
      <c r="E235" s="8">
        <f t="shared" si="81"/>
        <v>100000</v>
      </c>
      <c r="F235" s="8">
        <v>100000</v>
      </c>
      <c r="G235" s="8"/>
      <c r="H235" s="8"/>
      <c r="I235" s="8"/>
      <c r="J235" s="8"/>
      <c r="K235" s="8"/>
      <c r="L235" s="8"/>
      <c r="M235" s="8"/>
      <c r="N235" s="8"/>
      <c r="O235" s="8"/>
      <c r="P235" s="8">
        <f t="shared" si="82"/>
        <v>100000</v>
      </c>
      <c r="R235" s="2"/>
    </row>
    <row r="236" spans="1:18" s="6" customFormat="1" ht="44.25" customHeight="1" x14ac:dyDescent="0.2">
      <c r="A236" s="80" t="s">
        <v>223</v>
      </c>
      <c r="B236" s="3"/>
      <c r="C236" s="3"/>
      <c r="D236" s="81" t="s">
        <v>470</v>
      </c>
      <c r="E236" s="4">
        <f>E238+E242+E243+E244+E246+E249+E239+E240</f>
        <v>23036300</v>
      </c>
      <c r="F236" s="4">
        <f t="shared" ref="F236:H236" si="84">F238+F242+F243+F244+F246+F249+F239+F240</f>
        <v>23036300</v>
      </c>
      <c r="G236" s="4">
        <f t="shared" si="84"/>
        <v>4800000</v>
      </c>
      <c r="H236" s="4">
        <f t="shared" si="84"/>
        <v>97400</v>
      </c>
      <c r="I236" s="4">
        <f>I238+I242+I243+I244+I246+I249</f>
        <v>0</v>
      </c>
      <c r="J236" s="4">
        <f>L236+O236</f>
        <v>300000</v>
      </c>
      <c r="K236" s="4">
        <f>K238++K242+K243+K241+K246+K249+K244+K248</f>
        <v>300000</v>
      </c>
      <c r="L236" s="4">
        <f t="shared" ref="L236:N236" si="85">L238++L242+L243+L241+L246+L249+L244</f>
        <v>0</v>
      </c>
      <c r="M236" s="4">
        <f t="shared" si="85"/>
        <v>0</v>
      </c>
      <c r="N236" s="4">
        <f t="shared" si="85"/>
        <v>0</v>
      </c>
      <c r="O236" s="4">
        <f>O238++O242+O243+O241+O246+O249+O244+O248</f>
        <v>300000</v>
      </c>
      <c r="P236" s="4">
        <f>E236+J236</f>
        <v>23336300</v>
      </c>
      <c r="Q236" s="2"/>
      <c r="R236" s="2"/>
    </row>
    <row r="237" spans="1:18" s="6" customFormat="1" ht="40.5" customHeight="1" x14ac:dyDescent="0.2">
      <c r="A237" s="80" t="s">
        <v>214</v>
      </c>
      <c r="B237" s="3"/>
      <c r="C237" s="3"/>
      <c r="D237" s="81" t="s">
        <v>470</v>
      </c>
      <c r="E237" s="4"/>
      <c r="F237" s="4"/>
      <c r="G237" s="4"/>
      <c r="H237" s="4"/>
      <c r="I237" s="4"/>
      <c r="J237" s="8">
        <f t="shared" ref="J237:J255" si="86">L237+O237</f>
        <v>0</v>
      </c>
      <c r="K237" s="8"/>
      <c r="L237" s="4"/>
      <c r="M237" s="4"/>
      <c r="N237" s="4"/>
      <c r="O237" s="4"/>
      <c r="P237" s="4"/>
      <c r="R237" s="2"/>
    </row>
    <row r="238" spans="1:18" s="17" customFormat="1" ht="24" x14ac:dyDescent="0.2">
      <c r="A238" s="18" t="s">
        <v>215</v>
      </c>
      <c r="B238" s="1" t="s">
        <v>79</v>
      </c>
      <c r="C238" s="1" t="s">
        <v>35</v>
      </c>
      <c r="D238" s="83" t="s">
        <v>21</v>
      </c>
      <c r="E238" s="8">
        <f>F238+I238</f>
        <v>6067400</v>
      </c>
      <c r="F238" s="8">
        <v>6067400</v>
      </c>
      <c r="G238" s="8">
        <v>4800000</v>
      </c>
      <c r="H238" s="8">
        <v>97400</v>
      </c>
      <c r="I238" s="8"/>
      <c r="J238" s="8">
        <f t="shared" si="86"/>
        <v>0</v>
      </c>
      <c r="K238" s="8"/>
      <c r="L238" s="8"/>
      <c r="M238" s="8"/>
      <c r="N238" s="8"/>
      <c r="O238" s="8"/>
      <c r="P238" s="8">
        <f t="shared" si="66"/>
        <v>6067400</v>
      </c>
      <c r="R238" s="2"/>
    </row>
    <row r="239" spans="1:18" s="17" customFormat="1" ht="24" x14ac:dyDescent="0.2">
      <c r="A239" s="18" t="s">
        <v>479</v>
      </c>
      <c r="B239" s="1" t="s">
        <v>114</v>
      </c>
      <c r="C239" s="1" t="s">
        <v>41</v>
      </c>
      <c r="D239" s="83" t="s">
        <v>115</v>
      </c>
      <c r="E239" s="8">
        <f t="shared" ref="E239:E240" si="87">F239+I239</f>
        <v>6200000</v>
      </c>
      <c r="F239" s="8">
        <v>6200000</v>
      </c>
      <c r="G239" s="8"/>
      <c r="H239" s="8"/>
      <c r="I239" s="8"/>
      <c r="J239" s="8"/>
      <c r="K239" s="8"/>
      <c r="L239" s="8"/>
      <c r="M239" s="8"/>
      <c r="N239" s="8"/>
      <c r="O239" s="8"/>
      <c r="P239" s="8">
        <f t="shared" si="66"/>
        <v>6200000</v>
      </c>
      <c r="R239" s="2"/>
    </row>
    <row r="240" spans="1:18" s="17" customFormat="1" ht="18.75" customHeight="1" x14ac:dyDescent="0.2">
      <c r="A240" s="18" t="s">
        <v>480</v>
      </c>
      <c r="B240" s="1" t="s">
        <v>116</v>
      </c>
      <c r="C240" s="1" t="s">
        <v>41</v>
      </c>
      <c r="D240" s="83" t="s">
        <v>117</v>
      </c>
      <c r="E240" s="8">
        <f t="shared" si="87"/>
        <v>4773000</v>
      </c>
      <c r="F240" s="8">
        <v>4773000</v>
      </c>
      <c r="G240" s="8"/>
      <c r="H240" s="8"/>
      <c r="I240" s="8"/>
      <c r="J240" s="8"/>
      <c r="K240" s="8"/>
      <c r="L240" s="8"/>
      <c r="M240" s="8"/>
      <c r="N240" s="8"/>
      <c r="O240" s="8"/>
      <c r="P240" s="8">
        <f t="shared" si="66"/>
        <v>4773000</v>
      </c>
      <c r="R240" s="2"/>
    </row>
    <row r="241" spans="1:18" s="17" customFormat="1" ht="21.95" customHeight="1" x14ac:dyDescent="0.2">
      <c r="A241" s="18" t="s">
        <v>462</v>
      </c>
      <c r="B241" s="32" t="s">
        <v>266</v>
      </c>
      <c r="C241" s="32" t="s">
        <v>234</v>
      </c>
      <c r="D241" s="83" t="s">
        <v>471</v>
      </c>
      <c r="E241" s="8">
        <f t="shared" ref="E241" si="88">F241+I241</f>
        <v>0</v>
      </c>
      <c r="F241" s="8"/>
      <c r="G241" s="8"/>
      <c r="H241" s="8"/>
      <c r="I241" s="8"/>
      <c r="J241" s="8">
        <f>L241+O241</f>
        <v>300000</v>
      </c>
      <c r="K241" s="8">
        <v>300000</v>
      </c>
      <c r="L241" s="8"/>
      <c r="M241" s="8"/>
      <c r="N241" s="8"/>
      <c r="O241" s="8">
        <v>300000</v>
      </c>
      <c r="P241" s="8">
        <f t="shared" si="66"/>
        <v>300000</v>
      </c>
      <c r="R241" s="2"/>
    </row>
    <row r="242" spans="1:18" s="17" customFormat="1" ht="29.25" customHeight="1" x14ac:dyDescent="0.2">
      <c r="A242" s="18" t="s">
        <v>324</v>
      </c>
      <c r="B242" s="1" t="s">
        <v>325</v>
      </c>
      <c r="C242" s="1" t="s">
        <v>42</v>
      </c>
      <c r="D242" s="83" t="s">
        <v>119</v>
      </c>
      <c r="E242" s="8">
        <f t="shared" ref="E242:E252" si="89">F242+I242</f>
        <v>1000000</v>
      </c>
      <c r="F242" s="8">
        <v>1000000</v>
      </c>
      <c r="G242" s="8"/>
      <c r="H242" s="8"/>
      <c r="I242" s="8"/>
      <c r="J242" s="8">
        <f t="shared" ref="J242:J248" si="90">L242+O242</f>
        <v>0</v>
      </c>
      <c r="K242" s="8"/>
      <c r="L242" s="8"/>
      <c r="M242" s="8"/>
      <c r="N242" s="8"/>
      <c r="O242" s="8"/>
      <c r="P242" s="8">
        <f t="shared" si="66"/>
        <v>1000000</v>
      </c>
      <c r="R242" s="2"/>
    </row>
    <row r="243" spans="1:18" s="17" customFormat="1" ht="25.5" customHeight="1" x14ac:dyDescent="0.2">
      <c r="A243" s="18" t="s">
        <v>222</v>
      </c>
      <c r="B243" s="1" t="s">
        <v>120</v>
      </c>
      <c r="C243" s="1" t="s">
        <v>43</v>
      </c>
      <c r="D243" s="83" t="s">
        <v>12</v>
      </c>
      <c r="E243" s="8">
        <f t="shared" si="89"/>
        <v>760000</v>
      </c>
      <c r="F243" s="8">
        <v>760000</v>
      </c>
      <c r="G243" s="8"/>
      <c r="H243" s="8"/>
      <c r="I243" s="8"/>
      <c r="J243" s="8">
        <f t="shared" si="90"/>
        <v>0</v>
      </c>
      <c r="K243" s="8"/>
      <c r="L243" s="8"/>
      <c r="M243" s="8"/>
      <c r="N243" s="8"/>
      <c r="O243" s="8"/>
      <c r="P243" s="8">
        <f t="shared" si="66"/>
        <v>760000</v>
      </c>
      <c r="R243" s="2"/>
    </row>
    <row r="244" spans="1:18" s="17" customFormat="1" ht="22.5" customHeight="1" x14ac:dyDescent="0.2">
      <c r="A244" s="18" t="s">
        <v>218</v>
      </c>
      <c r="B244" s="1" t="s">
        <v>219</v>
      </c>
      <c r="C244" s="1" t="s">
        <v>212</v>
      </c>
      <c r="D244" s="86" t="s">
        <v>217</v>
      </c>
      <c r="E244" s="8">
        <f>F244+I244</f>
        <v>200000</v>
      </c>
      <c r="F244" s="8">
        <v>200000</v>
      </c>
      <c r="G244" s="8"/>
      <c r="H244" s="8"/>
      <c r="I244" s="8"/>
      <c r="J244" s="8">
        <f t="shared" si="90"/>
        <v>0</v>
      </c>
      <c r="K244" s="8"/>
      <c r="L244" s="8"/>
      <c r="M244" s="8"/>
      <c r="N244" s="8"/>
      <c r="O244" s="8"/>
      <c r="P244" s="8">
        <f t="shared" si="66"/>
        <v>200000</v>
      </c>
      <c r="R244" s="2"/>
    </row>
    <row r="245" spans="1:18" s="17" customFormat="1" ht="29.25" hidden="1" customHeight="1" x14ac:dyDescent="0.2">
      <c r="A245" s="18"/>
      <c r="B245" s="1"/>
      <c r="C245" s="1"/>
      <c r="D245" s="86"/>
      <c r="E245" s="8"/>
      <c r="F245" s="8"/>
      <c r="G245" s="8"/>
      <c r="H245" s="8"/>
      <c r="I245" s="8"/>
      <c r="J245" s="8">
        <f t="shared" si="90"/>
        <v>0</v>
      </c>
      <c r="K245" s="8"/>
      <c r="L245" s="8"/>
      <c r="M245" s="8"/>
      <c r="N245" s="8"/>
      <c r="O245" s="8"/>
      <c r="P245" s="8">
        <f t="shared" si="66"/>
        <v>0</v>
      </c>
      <c r="R245" s="2"/>
    </row>
    <row r="246" spans="1:18" s="17" customFormat="1" ht="31.5" hidden="1" customHeight="1" x14ac:dyDescent="0.2">
      <c r="A246" s="18" t="s">
        <v>213</v>
      </c>
      <c r="B246" s="1" t="s">
        <v>211</v>
      </c>
      <c r="C246" s="1" t="s">
        <v>212</v>
      </c>
      <c r="D246" s="99" t="s">
        <v>326</v>
      </c>
      <c r="E246" s="8">
        <f t="shared" si="89"/>
        <v>0</v>
      </c>
      <c r="F246" s="8"/>
      <c r="G246" s="8"/>
      <c r="H246" s="8"/>
      <c r="I246" s="8"/>
      <c r="J246" s="8">
        <f t="shared" si="90"/>
        <v>0</v>
      </c>
      <c r="K246" s="8"/>
      <c r="L246" s="8"/>
      <c r="M246" s="8"/>
      <c r="N246" s="8"/>
      <c r="O246" s="8"/>
      <c r="P246" s="8">
        <f t="shared" si="66"/>
        <v>0</v>
      </c>
      <c r="R246" s="2"/>
    </row>
    <row r="247" spans="1:18" s="17" customFormat="1" ht="36.75" hidden="1" customHeight="1" x14ac:dyDescent="0.2">
      <c r="A247" s="18"/>
      <c r="B247" s="1"/>
      <c r="C247" s="1"/>
      <c r="D247" s="99" t="s">
        <v>464</v>
      </c>
      <c r="E247" s="8">
        <f t="shared" si="89"/>
        <v>0</v>
      </c>
      <c r="F247" s="8"/>
      <c r="G247" s="8"/>
      <c r="H247" s="8"/>
      <c r="I247" s="8"/>
      <c r="J247" s="8">
        <f t="shared" si="90"/>
        <v>0</v>
      </c>
      <c r="K247" s="8"/>
      <c r="L247" s="8"/>
      <c r="M247" s="8"/>
      <c r="N247" s="8"/>
      <c r="O247" s="8"/>
      <c r="P247" s="8">
        <f t="shared" si="66"/>
        <v>0</v>
      </c>
      <c r="R247" s="2"/>
    </row>
    <row r="248" spans="1:18" s="17" customFormat="1" ht="24" hidden="1" x14ac:dyDescent="0.2">
      <c r="A248" s="18" t="s">
        <v>481</v>
      </c>
      <c r="B248" s="1" t="s">
        <v>98</v>
      </c>
      <c r="C248" s="1" t="s">
        <v>42</v>
      </c>
      <c r="D248" s="83" t="s">
        <v>19</v>
      </c>
      <c r="E248" s="8"/>
      <c r="F248" s="8"/>
      <c r="G248" s="8"/>
      <c r="H248" s="8"/>
      <c r="I248" s="8"/>
      <c r="J248" s="8">
        <f t="shared" si="90"/>
        <v>0</v>
      </c>
      <c r="K248" s="8"/>
      <c r="L248" s="8"/>
      <c r="M248" s="8"/>
      <c r="N248" s="8"/>
      <c r="O248" s="8"/>
      <c r="P248" s="8">
        <f t="shared" si="66"/>
        <v>0</v>
      </c>
      <c r="R248" s="2"/>
    </row>
    <row r="249" spans="1:18" s="17" customFormat="1" ht="26.25" customHeight="1" x14ac:dyDescent="0.2">
      <c r="A249" s="18" t="s">
        <v>216</v>
      </c>
      <c r="B249" s="18" t="s">
        <v>331</v>
      </c>
      <c r="C249" s="1" t="s">
        <v>42</v>
      </c>
      <c r="D249" s="88" t="s">
        <v>220</v>
      </c>
      <c r="E249" s="8">
        <f>E252+E253+E255</f>
        <v>4035900</v>
      </c>
      <c r="F249" s="8">
        <f>F252+F253+F255</f>
        <v>4035900</v>
      </c>
      <c r="G249" s="8"/>
      <c r="H249" s="8"/>
      <c r="I249" s="8"/>
      <c r="J249" s="8">
        <f t="shared" si="86"/>
        <v>0</v>
      </c>
      <c r="K249" s="8"/>
      <c r="L249" s="8"/>
      <c r="M249" s="8"/>
      <c r="N249" s="8"/>
      <c r="O249" s="8"/>
      <c r="P249" s="8">
        <f t="shared" si="66"/>
        <v>4035900</v>
      </c>
      <c r="R249" s="2"/>
    </row>
    <row r="250" spans="1:18" s="17" customFormat="1" ht="13.5" customHeight="1" x14ac:dyDescent="0.2">
      <c r="A250" s="18"/>
      <c r="B250" s="18"/>
      <c r="C250" s="1"/>
      <c r="D250" s="88" t="s">
        <v>221</v>
      </c>
      <c r="E250" s="8"/>
      <c r="F250" s="8"/>
      <c r="G250" s="8"/>
      <c r="H250" s="8"/>
      <c r="I250" s="8"/>
      <c r="J250" s="8">
        <f t="shared" si="86"/>
        <v>0</v>
      </c>
      <c r="K250" s="8"/>
      <c r="L250" s="8"/>
      <c r="M250" s="8"/>
      <c r="N250" s="8"/>
      <c r="O250" s="8"/>
      <c r="P250" s="8"/>
      <c r="R250" s="2"/>
    </row>
    <row r="251" spans="1:18" s="17" customFormat="1" ht="42" hidden="1" customHeight="1" x14ac:dyDescent="0.2">
      <c r="A251" s="18"/>
      <c r="B251" s="18"/>
      <c r="C251" s="1"/>
      <c r="D251" s="100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R251" s="2"/>
    </row>
    <row r="252" spans="1:18" s="17" customFormat="1" ht="49.15" customHeight="1" x14ac:dyDescent="0.2">
      <c r="A252" s="18"/>
      <c r="B252" s="18"/>
      <c r="C252" s="1"/>
      <c r="D252" s="88" t="s">
        <v>395</v>
      </c>
      <c r="E252" s="8">
        <f t="shared" si="89"/>
        <v>500000</v>
      </c>
      <c r="F252" s="8">
        <v>500000</v>
      </c>
      <c r="G252" s="8"/>
      <c r="H252" s="8"/>
      <c r="I252" s="8"/>
      <c r="J252" s="8">
        <f t="shared" si="86"/>
        <v>0</v>
      </c>
      <c r="K252" s="8"/>
      <c r="L252" s="8"/>
      <c r="M252" s="8"/>
      <c r="N252" s="8"/>
      <c r="O252" s="8"/>
      <c r="P252" s="8">
        <f t="shared" si="66"/>
        <v>500000</v>
      </c>
      <c r="R252" s="2"/>
    </row>
    <row r="253" spans="1:18" s="17" customFormat="1" ht="50.25" customHeight="1" x14ac:dyDescent="0.2">
      <c r="A253" s="18"/>
      <c r="B253" s="1"/>
      <c r="C253" s="1"/>
      <c r="D253" s="101" t="s">
        <v>407</v>
      </c>
      <c r="E253" s="8">
        <f>F253+I253</f>
        <v>3435900</v>
      </c>
      <c r="F253" s="8">
        <v>3435900</v>
      </c>
      <c r="G253" s="8"/>
      <c r="H253" s="8"/>
      <c r="I253" s="8"/>
      <c r="J253" s="8">
        <f t="shared" si="86"/>
        <v>0</v>
      </c>
      <c r="K253" s="8"/>
      <c r="L253" s="8"/>
      <c r="M253" s="8"/>
      <c r="N253" s="8"/>
      <c r="O253" s="8"/>
      <c r="P253" s="8">
        <f t="shared" ref="P253:P255" si="91">E253+J253</f>
        <v>3435900</v>
      </c>
      <c r="R253" s="2"/>
    </row>
    <row r="254" spans="1:18" s="17" customFormat="1" ht="40.5" hidden="1" customHeight="1" x14ac:dyDescent="0.2">
      <c r="A254" s="18"/>
      <c r="B254" s="1"/>
      <c r="C254" s="1"/>
      <c r="D254" s="101" t="s">
        <v>396</v>
      </c>
      <c r="E254" s="8">
        <f t="shared" ref="E254:E255" si="92">F254+I254</f>
        <v>0</v>
      </c>
      <c r="F254" s="8"/>
      <c r="G254" s="8"/>
      <c r="H254" s="8"/>
      <c r="I254" s="8"/>
      <c r="J254" s="8">
        <f t="shared" si="86"/>
        <v>0</v>
      </c>
      <c r="K254" s="8"/>
      <c r="L254" s="8"/>
      <c r="M254" s="8"/>
      <c r="N254" s="8"/>
      <c r="O254" s="8"/>
      <c r="P254" s="8">
        <f t="shared" si="91"/>
        <v>0</v>
      </c>
      <c r="R254" s="2"/>
    </row>
    <row r="255" spans="1:18" s="17" customFormat="1" ht="30" customHeight="1" x14ac:dyDescent="0.2">
      <c r="A255" s="18"/>
      <c r="B255" s="1"/>
      <c r="C255" s="1"/>
      <c r="D255" s="101" t="s">
        <v>450</v>
      </c>
      <c r="E255" s="8">
        <f t="shared" si="92"/>
        <v>100000</v>
      </c>
      <c r="F255" s="8">
        <v>100000</v>
      </c>
      <c r="G255" s="8"/>
      <c r="H255" s="8"/>
      <c r="I255" s="8"/>
      <c r="J255" s="8">
        <f t="shared" si="86"/>
        <v>0</v>
      </c>
      <c r="K255" s="8"/>
      <c r="L255" s="8"/>
      <c r="M255" s="8"/>
      <c r="N255" s="8"/>
      <c r="O255" s="8"/>
      <c r="P255" s="8">
        <f t="shared" si="91"/>
        <v>100000</v>
      </c>
      <c r="R255" s="2"/>
    </row>
    <row r="256" spans="1:18" s="17" customFormat="1" ht="41.25" hidden="1" customHeight="1" x14ac:dyDescent="0.2">
      <c r="A256" s="18"/>
      <c r="B256" s="1"/>
      <c r="C256" s="1"/>
      <c r="D256" s="99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R256" s="2"/>
    </row>
    <row r="257" spans="1:18" s="17" customFormat="1" ht="32.25" hidden="1" customHeight="1" x14ac:dyDescent="0.2">
      <c r="A257" s="18"/>
      <c r="B257" s="1"/>
      <c r="C257" s="1"/>
      <c r="D257" s="99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R257" s="2"/>
    </row>
    <row r="258" spans="1:18" s="6" customFormat="1" ht="30.75" customHeight="1" x14ac:dyDescent="0.2">
      <c r="A258" s="80" t="s">
        <v>224</v>
      </c>
      <c r="B258" s="3"/>
      <c r="C258" s="3"/>
      <c r="D258" s="91" t="s">
        <v>422</v>
      </c>
      <c r="E258" s="4">
        <f>E260+E262+E261+E263</f>
        <v>10249200</v>
      </c>
      <c r="F258" s="4">
        <f t="shared" ref="F258:O258" si="93">F260+F262+F261+F263</f>
        <v>10249200</v>
      </c>
      <c r="G258" s="4">
        <f t="shared" si="93"/>
        <v>7500000</v>
      </c>
      <c r="H258" s="4">
        <f t="shared" si="93"/>
        <v>121200</v>
      </c>
      <c r="I258" s="4">
        <f t="shared" si="93"/>
        <v>0</v>
      </c>
      <c r="J258" s="4">
        <f>J260+J262+J261+J263</f>
        <v>300000</v>
      </c>
      <c r="K258" s="4">
        <f t="shared" si="93"/>
        <v>0</v>
      </c>
      <c r="L258" s="4">
        <f t="shared" si="93"/>
        <v>300000</v>
      </c>
      <c r="M258" s="4">
        <f t="shared" si="93"/>
        <v>0</v>
      </c>
      <c r="N258" s="4">
        <f t="shared" si="93"/>
        <v>0</v>
      </c>
      <c r="O258" s="4">
        <f t="shared" si="93"/>
        <v>0</v>
      </c>
      <c r="P258" s="4">
        <f t="shared" si="66"/>
        <v>10549200</v>
      </c>
      <c r="Q258" s="2"/>
      <c r="R258" s="2"/>
    </row>
    <row r="259" spans="1:18" s="6" customFormat="1" ht="28.5" customHeight="1" x14ac:dyDescent="0.2">
      <c r="A259" s="80" t="s">
        <v>225</v>
      </c>
      <c r="B259" s="3"/>
      <c r="C259" s="3"/>
      <c r="D259" s="91" t="s">
        <v>422</v>
      </c>
      <c r="E259" s="4"/>
      <c r="F259" s="4"/>
      <c r="G259" s="4"/>
      <c r="H259" s="4"/>
      <c r="I259" s="4"/>
      <c r="J259" s="8">
        <f>L259+O259</f>
        <v>0</v>
      </c>
      <c r="K259" s="8"/>
      <c r="L259" s="4"/>
      <c r="M259" s="4"/>
      <c r="N259" s="4"/>
      <c r="O259" s="4"/>
      <c r="P259" s="4"/>
      <c r="R259" s="2"/>
    </row>
    <row r="260" spans="1:18" s="17" customFormat="1" ht="21" customHeight="1" x14ac:dyDescent="0.2">
      <c r="A260" s="18" t="s">
        <v>226</v>
      </c>
      <c r="B260" s="1" t="s">
        <v>79</v>
      </c>
      <c r="C260" s="1" t="s">
        <v>35</v>
      </c>
      <c r="D260" s="83" t="s">
        <v>38</v>
      </c>
      <c r="E260" s="8">
        <f>F260+I260</f>
        <v>9841200</v>
      </c>
      <c r="F260" s="8">
        <v>9841200</v>
      </c>
      <c r="G260" s="8">
        <v>7500000</v>
      </c>
      <c r="H260" s="8">
        <v>121200</v>
      </c>
      <c r="I260" s="8"/>
      <c r="J260" s="8">
        <f>L260+O260</f>
        <v>0</v>
      </c>
      <c r="K260" s="8"/>
      <c r="L260" s="8"/>
      <c r="M260" s="8"/>
      <c r="N260" s="8"/>
      <c r="O260" s="8"/>
      <c r="P260" s="8">
        <f t="shared" si="66"/>
        <v>9841200</v>
      </c>
      <c r="R260" s="2"/>
    </row>
    <row r="261" spans="1:18" s="17" customFormat="1" ht="20.25" customHeight="1" x14ac:dyDescent="0.2">
      <c r="A261" s="18" t="s">
        <v>231</v>
      </c>
      <c r="B261" s="1" t="s">
        <v>23</v>
      </c>
      <c r="C261" s="1" t="s">
        <v>26</v>
      </c>
      <c r="D261" s="83" t="s">
        <v>188</v>
      </c>
      <c r="E261" s="8">
        <f>F261+I261</f>
        <v>50000</v>
      </c>
      <c r="F261" s="8">
        <v>50000</v>
      </c>
      <c r="G261" s="8"/>
      <c r="H261" s="8"/>
      <c r="I261" s="8"/>
      <c r="J261" s="8">
        <f>L261+O261</f>
        <v>0</v>
      </c>
      <c r="K261" s="8"/>
      <c r="L261" s="8"/>
      <c r="M261" s="8"/>
      <c r="N261" s="8"/>
      <c r="O261" s="8"/>
      <c r="P261" s="8">
        <f t="shared" si="66"/>
        <v>50000</v>
      </c>
      <c r="R261" s="2"/>
    </row>
    <row r="262" spans="1:18" s="17" customFormat="1" ht="21.95" customHeight="1" x14ac:dyDescent="0.2">
      <c r="A262" s="18" t="s">
        <v>227</v>
      </c>
      <c r="B262" s="1" t="s">
        <v>228</v>
      </c>
      <c r="C262" s="1" t="s">
        <v>229</v>
      </c>
      <c r="D262" s="83" t="s">
        <v>230</v>
      </c>
      <c r="E262" s="8">
        <f>F262+I262</f>
        <v>358000</v>
      </c>
      <c r="F262" s="8">
        <v>358000</v>
      </c>
      <c r="G262" s="8"/>
      <c r="H262" s="8"/>
      <c r="I262" s="8"/>
      <c r="J262" s="8">
        <f>L262+O262</f>
        <v>0</v>
      </c>
      <c r="K262" s="8"/>
      <c r="L262" s="8"/>
      <c r="M262" s="8"/>
      <c r="N262" s="8"/>
      <c r="O262" s="8"/>
      <c r="P262" s="8">
        <f t="shared" si="66"/>
        <v>358000</v>
      </c>
      <c r="R262" s="2"/>
    </row>
    <row r="263" spans="1:18" s="17" customFormat="1" ht="27.75" customHeight="1" x14ac:dyDescent="0.2">
      <c r="A263" s="18" t="s">
        <v>382</v>
      </c>
      <c r="B263" s="1" t="s">
        <v>118</v>
      </c>
      <c r="C263" s="1" t="s">
        <v>28</v>
      </c>
      <c r="D263" s="83" t="s">
        <v>10</v>
      </c>
      <c r="E263" s="8">
        <f>F263+I263</f>
        <v>0</v>
      </c>
      <c r="F263" s="8"/>
      <c r="G263" s="8"/>
      <c r="H263" s="8"/>
      <c r="I263" s="8"/>
      <c r="J263" s="8">
        <f>L263+O263</f>
        <v>300000</v>
      </c>
      <c r="K263" s="8"/>
      <c r="L263" s="8">
        <v>300000</v>
      </c>
      <c r="M263" s="8"/>
      <c r="N263" s="8"/>
      <c r="O263" s="8"/>
      <c r="P263" s="8">
        <f>E263+J263</f>
        <v>300000</v>
      </c>
      <c r="R263" s="2"/>
    </row>
    <row r="264" spans="1:18" s="6" customFormat="1" ht="43.5" customHeight="1" x14ac:dyDescent="0.2">
      <c r="A264" s="80" t="s">
        <v>417</v>
      </c>
      <c r="B264" s="3"/>
      <c r="C264" s="3"/>
      <c r="D264" s="91" t="s">
        <v>423</v>
      </c>
      <c r="E264" s="4">
        <f>E266+E267</f>
        <v>14580000</v>
      </c>
      <c r="F264" s="4">
        <f>F266+F267</f>
        <v>14580000</v>
      </c>
      <c r="G264" s="4">
        <f>G266+G267</f>
        <v>10500000</v>
      </c>
      <c r="H264" s="4">
        <f t="shared" ref="H264:O264" si="94">H266+H267</f>
        <v>1360000</v>
      </c>
      <c r="I264" s="4">
        <f t="shared" si="94"/>
        <v>0</v>
      </c>
      <c r="J264" s="4">
        <f t="shared" si="94"/>
        <v>0</v>
      </c>
      <c r="K264" s="4">
        <f t="shared" si="94"/>
        <v>0</v>
      </c>
      <c r="L264" s="4">
        <f t="shared" si="94"/>
        <v>0</v>
      </c>
      <c r="M264" s="4">
        <f t="shared" si="94"/>
        <v>0</v>
      </c>
      <c r="N264" s="4">
        <f t="shared" si="94"/>
        <v>0</v>
      </c>
      <c r="O264" s="4">
        <f t="shared" si="94"/>
        <v>0</v>
      </c>
      <c r="P264" s="4">
        <f t="shared" ref="P264:P268" si="95">E264+J264</f>
        <v>14580000</v>
      </c>
      <c r="Q264" s="2"/>
      <c r="R264" s="2"/>
    </row>
    <row r="265" spans="1:18" s="6" customFormat="1" ht="42" customHeight="1" x14ac:dyDescent="0.2">
      <c r="A265" s="80" t="s">
        <v>418</v>
      </c>
      <c r="B265" s="3"/>
      <c r="C265" s="3"/>
      <c r="D265" s="91" t="s">
        <v>423</v>
      </c>
      <c r="E265" s="4"/>
      <c r="F265" s="4"/>
      <c r="G265" s="4"/>
      <c r="H265" s="4"/>
      <c r="I265" s="4"/>
      <c r="J265" s="8">
        <f>L265+O265</f>
        <v>0</v>
      </c>
      <c r="K265" s="8"/>
      <c r="L265" s="4"/>
      <c r="M265" s="4"/>
      <c r="N265" s="4"/>
      <c r="O265" s="4"/>
      <c r="P265" s="4">
        <f t="shared" si="95"/>
        <v>0</v>
      </c>
      <c r="R265" s="2"/>
    </row>
    <row r="266" spans="1:18" s="17" customFormat="1" ht="21" customHeight="1" x14ac:dyDescent="0.2">
      <c r="A266" s="18" t="s">
        <v>419</v>
      </c>
      <c r="B266" s="1" t="s">
        <v>79</v>
      </c>
      <c r="C266" s="1" t="s">
        <v>35</v>
      </c>
      <c r="D266" s="83" t="s">
        <v>421</v>
      </c>
      <c r="E266" s="8">
        <f>F266+I266</f>
        <v>14380000</v>
      </c>
      <c r="F266" s="8">
        <v>14380000</v>
      </c>
      <c r="G266" s="8">
        <v>10500000</v>
      </c>
      <c r="H266" s="8">
        <v>1360000</v>
      </c>
      <c r="I266" s="8"/>
      <c r="J266" s="8">
        <v>0</v>
      </c>
      <c r="K266" s="8"/>
      <c r="L266" s="8"/>
      <c r="M266" s="8"/>
      <c r="N266" s="8"/>
      <c r="O266" s="8"/>
      <c r="P266" s="4">
        <f t="shared" si="95"/>
        <v>14380000</v>
      </c>
      <c r="R266" s="2"/>
    </row>
    <row r="267" spans="1:18" s="17" customFormat="1" ht="21.75" customHeight="1" x14ac:dyDescent="0.2">
      <c r="A267" s="18" t="s">
        <v>420</v>
      </c>
      <c r="B267" s="1" t="s">
        <v>23</v>
      </c>
      <c r="C267" s="1" t="s">
        <v>26</v>
      </c>
      <c r="D267" s="83" t="s">
        <v>188</v>
      </c>
      <c r="E267" s="8">
        <f>F267+I267</f>
        <v>200000</v>
      </c>
      <c r="F267" s="8">
        <f>F269</f>
        <v>200000</v>
      </c>
      <c r="G267" s="8"/>
      <c r="H267" s="8"/>
      <c r="I267" s="8"/>
      <c r="J267" s="8">
        <v>0</v>
      </c>
      <c r="K267" s="8"/>
      <c r="L267" s="8"/>
      <c r="M267" s="8"/>
      <c r="N267" s="8"/>
      <c r="O267" s="8"/>
      <c r="P267" s="4">
        <f t="shared" si="95"/>
        <v>200000</v>
      </c>
      <c r="R267" s="2"/>
    </row>
    <row r="268" spans="1:18" s="17" customFormat="1" ht="18.75" customHeight="1" x14ac:dyDescent="0.2">
      <c r="A268" s="18"/>
      <c r="B268" s="1"/>
      <c r="C268" s="1"/>
      <c r="D268" s="83" t="s">
        <v>426</v>
      </c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4">
        <f t="shared" si="95"/>
        <v>0</v>
      </c>
      <c r="R268" s="2"/>
    </row>
    <row r="269" spans="1:18" s="17" customFormat="1" ht="35.25" customHeight="1" x14ac:dyDescent="0.2">
      <c r="A269" s="18"/>
      <c r="B269" s="1"/>
      <c r="C269" s="1"/>
      <c r="D269" s="86" t="s">
        <v>345</v>
      </c>
      <c r="E269" s="8">
        <f>F269+I269</f>
        <v>200000</v>
      </c>
      <c r="F269" s="8">
        <v>200000</v>
      </c>
      <c r="G269" s="8"/>
      <c r="H269" s="8"/>
      <c r="I269" s="8"/>
      <c r="J269" s="8">
        <f>L269+O269</f>
        <v>0</v>
      </c>
      <c r="K269" s="8"/>
      <c r="L269" s="8"/>
      <c r="M269" s="8"/>
      <c r="N269" s="8"/>
      <c r="O269" s="8"/>
      <c r="P269" s="8">
        <f t="shared" ref="P269" si="96">E269+J269</f>
        <v>200000</v>
      </c>
      <c r="R269" s="2"/>
    </row>
    <row r="270" spans="1:18" s="6" customFormat="1" ht="25.15" customHeight="1" x14ac:dyDescent="0.2">
      <c r="A270" s="80" t="s">
        <v>140</v>
      </c>
      <c r="B270" s="3"/>
      <c r="C270" s="3"/>
      <c r="D270" s="81" t="s">
        <v>487</v>
      </c>
      <c r="E270" s="4">
        <f>E272+E273+E274+E281+E282+E283</f>
        <v>198503800</v>
      </c>
      <c r="F270" s="4">
        <f>F272+F273+F274+F281+F282+F283</f>
        <v>198503800</v>
      </c>
      <c r="G270" s="4">
        <f>G272+G273+G274</f>
        <v>11950000</v>
      </c>
      <c r="H270" s="4">
        <f>H272+H273+H274</f>
        <v>327000</v>
      </c>
      <c r="I270" s="4">
        <f>I272+I273+I274</f>
        <v>0</v>
      </c>
      <c r="J270" s="4">
        <f>J272+J273+J274+J281+J282+J283+J280</f>
        <v>0</v>
      </c>
      <c r="K270" s="4">
        <f t="shared" ref="K270:O270" si="97">K272+K273+K274+K281+K282+K283+K280</f>
        <v>0</v>
      </c>
      <c r="L270" s="4">
        <f t="shared" si="97"/>
        <v>0</v>
      </c>
      <c r="M270" s="4">
        <f t="shared" si="97"/>
        <v>0</v>
      </c>
      <c r="N270" s="4">
        <f t="shared" si="97"/>
        <v>0</v>
      </c>
      <c r="O270" s="4">
        <f t="shared" si="97"/>
        <v>0</v>
      </c>
      <c r="P270" s="4">
        <f t="shared" si="66"/>
        <v>198503800</v>
      </c>
      <c r="Q270" s="2"/>
      <c r="R270" s="2"/>
    </row>
    <row r="271" spans="1:18" s="6" customFormat="1" ht="25.9" customHeight="1" x14ac:dyDescent="0.2">
      <c r="A271" s="80" t="s">
        <v>141</v>
      </c>
      <c r="B271" s="3"/>
      <c r="C271" s="3"/>
      <c r="D271" s="81" t="s">
        <v>487</v>
      </c>
      <c r="E271" s="4"/>
      <c r="F271" s="4"/>
      <c r="G271" s="4"/>
      <c r="H271" s="4"/>
      <c r="I271" s="4"/>
      <c r="J271" s="8">
        <f t="shared" si="57"/>
        <v>0</v>
      </c>
      <c r="K271" s="8"/>
      <c r="L271" s="4"/>
      <c r="M271" s="4"/>
      <c r="N271" s="4"/>
      <c r="O271" s="4"/>
      <c r="P271" s="4"/>
      <c r="R271" s="2"/>
    </row>
    <row r="272" spans="1:18" s="17" customFormat="1" ht="25.9" customHeight="1" x14ac:dyDescent="0.2">
      <c r="A272" s="18" t="s">
        <v>142</v>
      </c>
      <c r="B272" s="1" t="s">
        <v>79</v>
      </c>
      <c r="C272" s="1" t="s">
        <v>35</v>
      </c>
      <c r="D272" s="82" t="s">
        <v>37</v>
      </c>
      <c r="E272" s="8">
        <f>F272+I272</f>
        <v>17080000</v>
      </c>
      <c r="F272" s="8">
        <v>17080000</v>
      </c>
      <c r="G272" s="8">
        <v>11950000</v>
      </c>
      <c r="H272" s="8">
        <v>327000</v>
      </c>
      <c r="I272" s="8"/>
      <c r="J272" s="8">
        <f t="shared" si="57"/>
        <v>0</v>
      </c>
      <c r="K272" s="8"/>
      <c r="L272" s="8"/>
      <c r="M272" s="8"/>
      <c r="N272" s="8"/>
      <c r="O272" s="8"/>
      <c r="P272" s="8">
        <f t="shared" si="66"/>
        <v>17080000</v>
      </c>
      <c r="R272" s="2"/>
    </row>
    <row r="273" spans="1:18" s="17" customFormat="1" ht="18" hidden="1" customHeight="1" x14ac:dyDescent="0.2">
      <c r="A273" s="18"/>
      <c r="B273" s="1"/>
      <c r="C273" s="1"/>
      <c r="D273" s="83"/>
      <c r="E273" s="8">
        <f t="shared" ref="E273:E283" si="98">F273+I273</f>
        <v>0</v>
      </c>
      <c r="F273" s="8"/>
      <c r="G273" s="8"/>
      <c r="H273" s="8"/>
      <c r="I273" s="8"/>
      <c r="J273" s="8">
        <f t="shared" si="57"/>
        <v>0</v>
      </c>
      <c r="K273" s="8"/>
      <c r="L273" s="8"/>
      <c r="M273" s="8"/>
      <c r="N273" s="8"/>
      <c r="O273" s="8"/>
      <c r="P273" s="8">
        <f t="shared" si="66"/>
        <v>0</v>
      </c>
      <c r="R273" s="2"/>
    </row>
    <row r="274" spans="1:18" s="17" customFormat="1" ht="12.75" x14ac:dyDescent="0.2">
      <c r="A274" s="18" t="s">
        <v>207</v>
      </c>
      <c r="B274" s="1" t="s">
        <v>23</v>
      </c>
      <c r="C274" s="1" t="s">
        <v>26</v>
      </c>
      <c r="D274" s="83" t="s">
        <v>208</v>
      </c>
      <c r="E274" s="8">
        <f>F274+I274</f>
        <v>31700000</v>
      </c>
      <c r="F274" s="8">
        <f>F276+F277+F278+F279</f>
        <v>31700000</v>
      </c>
      <c r="G274" s="8">
        <f>G276+G277+G278+G279</f>
        <v>0</v>
      </c>
      <c r="H274" s="8">
        <f>H276+H277+H278+H279</f>
        <v>0</v>
      </c>
      <c r="I274" s="8">
        <f>I276+I277+I278+I279</f>
        <v>0</v>
      </c>
      <c r="J274" s="8">
        <f t="shared" ref="J274" si="99">L274+O274</f>
        <v>0</v>
      </c>
      <c r="K274" s="8"/>
      <c r="L274" s="8"/>
      <c r="M274" s="8"/>
      <c r="N274" s="8"/>
      <c r="O274" s="8"/>
      <c r="P274" s="8">
        <f t="shared" si="66"/>
        <v>31700000</v>
      </c>
      <c r="R274" s="2"/>
    </row>
    <row r="275" spans="1:18" s="17" customFormat="1" ht="12.75" x14ac:dyDescent="0.2">
      <c r="A275" s="18"/>
      <c r="B275" s="1"/>
      <c r="C275" s="1"/>
      <c r="D275" s="83" t="s">
        <v>44</v>
      </c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R275" s="2"/>
    </row>
    <row r="276" spans="1:18" s="17" customFormat="1" ht="12.75" x14ac:dyDescent="0.2">
      <c r="A276" s="18"/>
      <c r="B276" s="1"/>
      <c r="C276" s="1"/>
      <c r="D276" s="86" t="s">
        <v>45</v>
      </c>
      <c r="E276" s="8">
        <f t="shared" si="98"/>
        <v>200000</v>
      </c>
      <c r="F276" s="8">
        <v>200000</v>
      </c>
      <c r="G276" s="8"/>
      <c r="H276" s="8"/>
      <c r="I276" s="8"/>
      <c r="J276" s="8">
        <f t="shared" ref="J276:J282" si="100">L276+O276</f>
        <v>0</v>
      </c>
      <c r="K276" s="8"/>
      <c r="L276" s="8"/>
      <c r="M276" s="8"/>
      <c r="N276" s="8"/>
      <c r="O276" s="8"/>
      <c r="P276" s="8">
        <f t="shared" si="66"/>
        <v>200000</v>
      </c>
      <c r="R276" s="2"/>
    </row>
    <row r="277" spans="1:18" s="17" customFormat="1" ht="36" x14ac:dyDescent="0.2">
      <c r="A277" s="18"/>
      <c r="B277" s="1"/>
      <c r="C277" s="1"/>
      <c r="D277" s="83" t="s">
        <v>408</v>
      </c>
      <c r="E277" s="8">
        <f t="shared" si="98"/>
        <v>12700000</v>
      </c>
      <c r="F277" s="8">
        <f>3500000+5000000+4200000</f>
        <v>12700000</v>
      </c>
      <c r="G277" s="8"/>
      <c r="H277" s="8"/>
      <c r="I277" s="8"/>
      <c r="J277" s="8">
        <f t="shared" si="100"/>
        <v>0</v>
      </c>
      <c r="K277" s="8"/>
      <c r="L277" s="8"/>
      <c r="M277" s="8"/>
      <c r="N277" s="8"/>
      <c r="O277" s="8"/>
      <c r="P277" s="8">
        <f t="shared" si="66"/>
        <v>12700000</v>
      </c>
      <c r="R277" s="2"/>
    </row>
    <row r="278" spans="1:18" s="17" customFormat="1" ht="24" x14ac:dyDescent="0.2">
      <c r="A278" s="18"/>
      <c r="B278" s="1"/>
      <c r="C278" s="1"/>
      <c r="D278" s="83" t="s">
        <v>74</v>
      </c>
      <c r="E278" s="8">
        <f t="shared" si="98"/>
        <v>18000000</v>
      </c>
      <c r="F278" s="8">
        <v>18000000</v>
      </c>
      <c r="G278" s="8"/>
      <c r="H278" s="8"/>
      <c r="I278" s="8"/>
      <c r="J278" s="8">
        <f t="shared" si="100"/>
        <v>0</v>
      </c>
      <c r="K278" s="8"/>
      <c r="L278" s="8"/>
      <c r="M278" s="8"/>
      <c r="N278" s="8"/>
      <c r="O278" s="8"/>
      <c r="P278" s="8">
        <f t="shared" si="66"/>
        <v>18000000</v>
      </c>
      <c r="R278" s="2"/>
    </row>
    <row r="279" spans="1:18" s="17" customFormat="1" ht="12.75" x14ac:dyDescent="0.2">
      <c r="A279" s="18"/>
      <c r="B279" s="1"/>
      <c r="C279" s="1"/>
      <c r="D279" s="114" t="s">
        <v>409</v>
      </c>
      <c r="E279" s="8">
        <f t="shared" si="98"/>
        <v>800000</v>
      </c>
      <c r="F279" s="8">
        <v>800000</v>
      </c>
      <c r="G279" s="8"/>
      <c r="H279" s="8"/>
      <c r="I279" s="8"/>
      <c r="J279" s="8">
        <f t="shared" si="100"/>
        <v>0</v>
      </c>
      <c r="K279" s="8"/>
      <c r="L279" s="8"/>
      <c r="M279" s="8"/>
      <c r="N279" s="8"/>
      <c r="O279" s="8"/>
      <c r="P279" s="8">
        <f t="shared" si="66"/>
        <v>800000</v>
      </c>
      <c r="R279" s="2"/>
    </row>
    <row r="280" spans="1:18" s="17" customFormat="1" ht="12.75" hidden="1" x14ac:dyDescent="0.2">
      <c r="A280" s="1" t="s">
        <v>468</v>
      </c>
      <c r="B280" s="1" t="s">
        <v>279</v>
      </c>
      <c r="C280" s="1" t="s">
        <v>234</v>
      </c>
      <c r="D280" s="83" t="s">
        <v>472</v>
      </c>
      <c r="E280" s="8">
        <f t="shared" si="98"/>
        <v>0</v>
      </c>
      <c r="F280" s="8"/>
      <c r="G280" s="8"/>
      <c r="H280" s="8"/>
      <c r="I280" s="8"/>
      <c r="J280" s="8">
        <f t="shared" si="100"/>
        <v>0</v>
      </c>
      <c r="K280" s="8"/>
      <c r="L280" s="8"/>
      <c r="M280" s="8"/>
      <c r="N280" s="8"/>
      <c r="O280" s="8"/>
      <c r="P280" s="8">
        <f t="shared" si="66"/>
        <v>0</v>
      </c>
      <c r="R280" s="2"/>
    </row>
    <row r="281" spans="1:18" s="17" customFormat="1" ht="12.75" x14ac:dyDescent="0.2">
      <c r="A281" s="18" t="s">
        <v>143</v>
      </c>
      <c r="B281" s="1" t="s">
        <v>121</v>
      </c>
      <c r="C281" s="1" t="s">
        <v>123</v>
      </c>
      <c r="D281" s="83" t="s">
        <v>122</v>
      </c>
      <c r="E281" s="8">
        <f t="shared" si="98"/>
        <v>80000000</v>
      </c>
      <c r="F281" s="8">
        <v>80000000</v>
      </c>
      <c r="G281" s="8"/>
      <c r="H281" s="8"/>
      <c r="I281" s="8"/>
      <c r="J281" s="8">
        <f t="shared" si="100"/>
        <v>0</v>
      </c>
      <c r="K281" s="8"/>
      <c r="L281" s="8"/>
      <c r="M281" s="8"/>
      <c r="N281" s="8"/>
      <c r="O281" s="8"/>
      <c r="P281" s="8">
        <f t="shared" si="66"/>
        <v>80000000</v>
      </c>
      <c r="R281" s="2"/>
    </row>
    <row r="282" spans="1:18" s="17" customFormat="1" ht="12.75" x14ac:dyDescent="0.2">
      <c r="A282" s="18" t="s">
        <v>205</v>
      </c>
      <c r="B282" s="1" t="s">
        <v>124</v>
      </c>
      <c r="C282" s="1" t="s">
        <v>26</v>
      </c>
      <c r="D282" s="83" t="s">
        <v>13</v>
      </c>
      <c r="E282" s="8">
        <f t="shared" si="98"/>
        <v>5000000</v>
      </c>
      <c r="F282" s="8">
        <v>5000000</v>
      </c>
      <c r="G282" s="8"/>
      <c r="H282" s="8"/>
      <c r="I282" s="8"/>
      <c r="J282" s="8">
        <f t="shared" si="100"/>
        <v>0</v>
      </c>
      <c r="K282" s="8"/>
      <c r="L282" s="8"/>
      <c r="M282" s="8"/>
      <c r="N282" s="8"/>
      <c r="O282" s="8"/>
      <c r="P282" s="8">
        <f t="shared" si="66"/>
        <v>5000000</v>
      </c>
      <c r="R282" s="2"/>
    </row>
    <row r="283" spans="1:18" s="17" customFormat="1" ht="13.5" thickBot="1" x14ac:dyDescent="0.25">
      <c r="A283" s="102" t="s">
        <v>206</v>
      </c>
      <c r="B283" s="103" t="s">
        <v>125</v>
      </c>
      <c r="C283" s="103" t="s">
        <v>23</v>
      </c>
      <c r="D283" s="104" t="s">
        <v>25</v>
      </c>
      <c r="E283" s="105">
        <f t="shared" si="98"/>
        <v>64723800</v>
      </c>
      <c r="F283" s="105">
        <v>64723800</v>
      </c>
      <c r="G283" s="105"/>
      <c r="H283" s="105"/>
      <c r="I283" s="105"/>
      <c r="J283" s="105">
        <f>L283+O283</f>
        <v>0</v>
      </c>
      <c r="K283" s="105"/>
      <c r="L283" s="105"/>
      <c r="M283" s="105"/>
      <c r="N283" s="105"/>
      <c r="O283" s="105"/>
      <c r="P283" s="105">
        <f>E283+J283</f>
        <v>64723800</v>
      </c>
      <c r="R283" s="2"/>
    </row>
    <row r="284" spans="1:18" s="40" customFormat="1" ht="18" customHeight="1" thickBot="1" x14ac:dyDescent="0.25">
      <c r="A284" s="34"/>
      <c r="B284" s="115" t="s">
        <v>2</v>
      </c>
      <c r="C284" s="115"/>
      <c r="D284" s="116"/>
      <c r="E284" s="35">
        <f t="shared" ref="E284:P284" si="101">E13+E59+E90+E103+E133+E137+E164+E258+E185+E197+E208+E236+E270+E152+E176+E225+E264+E217</f>
        <v>2513148903</v>
      </c>
      <c r="F284" s="36">
        <f t="shared" si="101"/>
        <v>2513148903</v>
      </c>
      <c r="G284" s="36">
        <f t="shared" si="101"/>
        <v>1235019300</v>
      </c>
      <c r="H284" s="36">
        <f t="shared" si="101"/>
        <v>163439700</v>
      </c>
      <c r="I284" s="37">
        <f t="shared" si="101"/>
        <v>0</v>
      </c>
      <c r="J284" s="36">
        <f t="shared" si="101"/>
        <v>966182500</v>
      </c>
      <c r="K284" s="36">
        <f t="shared" si="101"/>
        <v>917702200</v>
      </c>
      <c r="L284" s="36">
        <f t="shared" si="101"/>
        <v>48185900</v>
      </c>
      <c r="M284" s="36">
        <f t="shared" si="101"/>
        <v>12830400</v>
      </c>
      <c r="N284" s="36">
        <f t="shared" si="101"/>
        <v>2850700</v>
      </c>
      <c r="O284" s="37">
        <f t="shared" si="101"/>
        <v>917996600</v>
      </c>
      <c r="P284" s="38">
        <f t="shared" si="101"/>
        <v>3479331403</v>
      </c>
      <c r="Q284" s="39"/>
      <c r="R284" s="2"/>
    </row>
    <row r="285" spans="1:18" s="48" customFormat="1" ht="19.5" customHeight="1" x14ac:dyDescent="0.2">
      <c r="A285" s="41"/>
      <c r="B285" s="42"/>
      <c r="C285" s="42"/>
      <c r="D285" s="43"/>
      <c r="E285" s="44"/>
      <c r="F285" s="44"/>
      <c r="G285" s="44"/>
      <c r="H285" s="44"/>
      <c r="I285" s="43"/>
      <c r="J285" s="45"/>
      <c r="K285" s="46"/>
      <c r="L285" s="143" t="s">
        <v>398</v>
      </c>
      <c r="M285" s="143"/>
      <c r="N285" s="144"/>
      <c r="O285" s="47"/>
      <c r="P285" s="47"/>
    </row>
    <row r="286" spans="1:18" s="48" customFormat="1" ht="15.75" customHeight="1" x14ac:dyDescent="0.25">
      <c r="A286" s="41"/>
      <c r="B286" s="142" t="s">
        <v>14</v>
      </c>
      <c r="C286" s="142"/>
      <c r="D286" s="142"/>
      <c r="E286" s="50"/>
      <c r="F286" s="49"/>
      <c r="G286" s="49"/>
      <c r="H286" s="50"/>
      <c r="I286" s="49"/>
      <c r="J286" s="49"/>
      <c r="K286" s="146"/>
      <c r="L286" s="145"/>
      <c r="M286" s="145"/>
      <c r="N286" s="145"/>
      <c r="O286" s="147"/>
      <c r="P286" s="51"/>
    </row>
    <row r="287" spans="1:18" s="57" customFormat="1" ht="11.45" customHeight="1" x14ac:dyDescent="0.2">
      <c r="A287" s="41"/>
      <c r="B287" s="42"/>
      <c r="C287" s="42"/>
      <c r="D287" s="52"/>
      <c r="E287" s="53"/>
      <c r="F287" s="54"/>
      <c r="G287" s="54"/>
      <c r="H287" s="54"/>
      <c r="I287" s="52"/>
      <c r="J287" s="55"/>
      <c r="K287" s="146"/>
      <c r="L287" s="145"/>
      <c r="M287" s="145"/>
      <c r="N287" s="145"/>
      <c r="O287" s="147"/>
      <c r="P287" s="56"/>
    </row>
    <row r="288" spans="1:18" s="57" customFormat="1" ht="24" customHeight="1" x14ac:dyDescent="0.2">
      <c r="A288" s="41"/>
      <c r="B288" s="58"/>
      <c r="C288" s="58"/>
      <c r="D288" s="59"/>
      <c r="E288" s="60"/>
      <c r="F288" s="60"/>
      <c r="G288" s="60"/>
      <c r="H288" s="60"/>
      <c r="I288" s="61"/>
      <c r="J288" s="61"/>
      <c r="K288" s="62"/>
      <c r="L288" s="62"/>
      <c r="M288" s="62"/>
      <c r="N288" s="62"/>
      <c r="O288" s="62"/>
      <c r="P288" s="56"/>
    </row>
    <row r="289" spans="1:16" s="57" customFormat="1" ht="11.45" customHeight="1" x14ac:dyDescent="0.2">
      <c r="A289" s="41"/>
      <c r="B289" s="58"/>
      <c r="C289" s="58"/>
      <c r="D289" s="59"/>
      <c r="E289" s="63"/>
      <c r="F289" s="63"/>
      <c r="G289" s="63"/>
      <c r="H289" s="63"/>
      <c r="I289" s="63"/>
      <c r="J289" s="63"/>
      <c r="K289" s="63"/>
      <c r="L289" s="63"/>
      <c r="M289" s="63"/>
      <c r="N289" s="63"/>
      <c r="O289" s="63"/>
      <c r="P289" s="63"/>
    </row>
    <row r="290" spans="1:16" s="57" customFormat="1" ht="11.45" customHeight="1" x14ac:dyDescent="0.2">
      <c r="A290" s="41"/>
      <c r="B290" s="58"/>
      <c r="C290" s="58"/>
      <c r="D290" s="59"/>
      <c r="E290" s="64"/>
      <c r="F290" s="65"/>
      <c r="G290" s="59"/>
      <c r="H290" s="59"/>
      <c r="I290" s="59"/>
      <c r="J290" s="59"/>
      <c r="K290" s="62"/>
      <c r="L290" s="62"/>
      <c r="M290" s="62"/>
      <c r="N290" s="62"/>
      <c r="O290" s="62"/>
      <c r="P290" s="56"/>
    </row>
    <row r="291" spans="1:16" s="57" customFormat="1" ht="11.45" customHeight="1" x14ac:dyDescent="0.2">
      <c r="A291" s="41"/>
      <c r="B291" s="58"/>
      <c r="C291" s="58"/>
      <c r="D291" s="59"/>
      <c r="E291" s="64"/>
      <c r="F291" s="65"/>
      <c r="G291" s="59"/>
      <c r="H291" s="59"/>
      <c r="I291" s="59"/>
      <c r="J291" s="59"/>
      <c r="K291" s="62"/>
      <c r="L291" s="62"/>
      <c r="M291" s="62"/>
      <c r="N291" s="62"/>
      <c r="O291" s="62"/>
      <c r="P291" s="56"/>
    </row>
    <row r="292" spans="1:16" s="57" customFormat="1" ht="13.5" customHeight="1" x14ac:dyDescent="0.2">
      <c r="A292" s="41"/>
      <c r="B292" s="58"/>
      <c r="C292" s="58"/>
      <c r="D292" s="59"/>
      <c r="E292" s="61"/>
      <c r="F292" s="61"/>
      <c r="G292" s="61"/>
      <c r="H292" s="61"/>
      <c r="I292" s="61"/>
      <c r="J292" s="61"/>
      <c r="K292" s="61"/>
      <c r="L292" s="61"/>
      <c r="M292" s="61"/>
      <c r="N292" s="61"/>
      <c r="O292" s="61"/>
      <c r="P292" s="61"/>
    </row>
    <row r="293" spans="1:16" s="57" customFormat="1" ht="23.25" customHeight="1" x14ac:dyDescent="0.2">
      <c r="A293" s="41"/>
      <c r="B293" s="58"/>
      <c r="C293" s="58"/>
      <c r="D293" s="59"/>
      <c r="E293" s="64"/>
      <c r="F293" s="65"/>
      <c r="G293" s="59"/>
      <c r="H293" s="59"/>
      <c r="I293" s="59"/>
      <c r="J293" s="59"/>
      <c r="K293" s="56"/>
      <c r="L293" s="66"/>
      <c r="M293" s="56"/>
      <c r="N293" s="67"/>
      <c r="O293" s="56"/>
      <c r="P293" s="56"/>
    </row>
    <row r="294" spans="1:16" s="57" customFormat="1" ht="11.45" customHeight="1" x14ac:dyDescent="0.2">
      <c r="A294" s="41"/>
      <c r="B294" s="58"/>
      <c r="C294" s="58"/>
      <c r="D294" s="59"/>
      <c r="E294" s="68"/>
      <c r="F294" s="59"/>
      <c r="G294" s="59"/>
      <c r="H294" s="59"/>
      <c r="I294" s="59"/>
      <c r="J294" s="59"/>
      <c r="K294" s="56"/>
      <c r="L294" s="56"/>
      <c r="M294" s="56"/>
      <c r="N294" s="56"/>
      <c r="O294" s="56"/>
      <c r="P294" s="56"/>
    </row>
    <row r="295" spans="1:16" s="57" customFormat="1" ht="11.45" customHeight="1" x14ac:dyDescent="0.2">
      <c r="A295" s="41"/>
      <c r="B295" s="58"/>
      <c r="C295" s="58"/>
      <c r="D295" s="59"/>
      <c r="E295" s="59"/>
      <c r="F295" s="59"/>
      <c r="G295" s="59"/>
      <c r="H295" s="59"/>
      <c r="I295" s="59"/>
      <c r="J295" s="59"/>
      <c r="K295" s="56"/>
      <c r="L295" s="56"/>
      <c r="M295" s="56"/>
      <c r="N295" s="56"/>
      <c r="O295" s="56"/>
      <c r="P295" s="56"/>
    </row>
    <row r="296" spans="1:16" s="57" customFormat="1" ht="11.45" customHeight="1" x14ac:dyDescent="0.2">
      <c r="A296" s="41"/>
      <c r="B296" s="58"/>
      <c r="C296" s="58"/>
      <c r="D296" s="59"/>
      <c r="E296" s="61"/>
      <c r="F296" s="63"/>
      <c r="G296" s="59"/>
      <c r="H296" s="59"/>
      <c r="I296" s="59"/>
      <c r="J296" s="61"/>
      <c r="K296" s="56"/>
      <c r="L296" s="56"/>
      <c r="M296" s="56"/>
      <c r="N296" s="56"/>
      <c r="O296" s="56"/>
      <c r="P296" s="56"/>
    </row>
    <row r="297" spans="1:16" s="57" customFormat="1" ht="11.45" customHeight="1" x14ac:dyDescent="0.2">
      <c r="A297" s="41"/>
      <c r="B297" s="58"/>
      <c r="C297" s="58"/>
      <c r="D297" s="59"/>
      <c r="E297" s="61"/>
      <c r="F297" s="59"/>
      <c r="G297" s="59"/>
      <c r="H297" s="59"/>
      <c r="I297" s="59"/>
      <c r="J297" s="59"/>
      <c r="K297" s="56"/>
      <c r="L297" s="56"/>
      <c r="M297" s="56"/>
      <c r="N297" s="67"/>
      <c r="O297" s="56"/>
      <c r="P297" s="56"/>
    </row>
    <row r="298" spans="1:16" s="57" customFormat="1" ht="11.45" customHeight="1" x14ac:dyDescent="0.2">
      <c r="A298" s="41"/>
      <c r="B298" s="58"/>
      <c r="C298" s="58"/>
      <c r="D298" s="59"/>
      <c r="E298" s="61"/>
      <c r="F298" s="59"/>
      <c r="G298" s="59"/>
      <c r="H298" s="59"/>
      <c r="I298" s="59"/>
      <c r="J298" s="59"/>
      <c r="K298" s="56"/>
      <c r="L298" s="56"/>
      <c r="M298" s="56"/>
      <c r="N298" s="56"/>
      <c r="O298" s="56"/>
      <c r="P298" s="56"/>
    </row>
    <row r="299" spans="1:16" s="57" customFormat="1" ht="11.45" customHeight="1" x14ac:dyDescent="0.2">
      <c r="A299" s="41"/>
      <c r="B299" s="58"/>
      <c r="C299" s="58"/>
      <c r="D299" s="59"/>
      <c r="E299" s="59"/>
      <c r="F299" s="59"/>
      <c r="G299" s="59"/>
      <c r="H299" s="59"/>
      <c r="I299" s="59"/>
      <c r="J299" s="59"/>
      <c r="K299" s="56"/>
      <c r="L299" s="56"/>
      <c r="M299" s="56"/>
      <c r="N299" s="56"/>
      <c r="O299" s="56"/>
      <c r="P299" s="56"/>
    </row>
    <row r="300" spans="1:16" s="57" customFormat="1" ht="11.45" customHeight="1" x14ac:dyDescent="0.2">
      <c r="A300" s="41"/>
      <c r="B300" s="58"/>
      <c r="C300" s="58"/>
      <c r="D300" s="59"/>
      <c r="E300" s="59"/>
      <c r="F300" s="61"/>
      <c r="G300" s="59"/>
      <c r="H300" s="59"/>
      <c r="I300" s="59"/>
      <c r="J300" s="59"/>
      <c r="K300" s="56"/>
      <c r="L300" s="56"/>
      <c r="M300" s="56"/>
      <c r="N300" s="56"/>
      <c r="O300" s="56"/>
      <c r="P300" s="56"/>
    </row>
    <row r="301" spans="1:16" s="57" customFormat="1" ht="11.45" customHeight="1" x14ac:dyDescent="0.2">
      <c r="A301" s="41"/>
      <c r="B301" s="58"/>
      <c r="C301" s="58"/>
      <c r="D301" s="59"/>
      <c r="E301" s="61"/>
      <c r="F301" s="61"/>
      <c r="G301" s="61"/>
      <c r="H301" s="61"/>
      <c r="I301" s="61"/>
      <c r="J301" s="61"/>
      <c r="K301" s="61"/>
      <c r="L301" s="61"/>
      <c r="M301" s="61"/>
      <c r="N301" s="61"/>
      <c r="O301" s="61"/>
      <c r="P301" s="61"/>
    </row>
    <row r="302" spans="1:16" s="57" customFormat="1" ht="11.45" customHeight="1" x14ac:dyDescent="0.2">
      <c r="A302" s="41"/>
      <c r="B302" s="58"/>
      <c r="C302" s="58"/>
      <c r="D302" s="59"/>
      <c r="E302" s="59"/>
      <c r="F302" s="59"/>
      <c r="G302" s="61"/>
      <c r="H302" s="59"/>
      <c r="I302" s="59"/>
      <c r="J302" s="59"/>
      <c r="K302" s="56"/>
      <c r="L302" s="56"/>
      <c r="M302" s="56"/>
      <c r="N302" s="56"/>
      <c r="O302" s="56"/>
      <c r="P302" s="56"/>
    </row>
    <row r="303" spans="1:16" s="57" customFormat="1" ht="11.45" customHeight="1" x14ac:dyDescent="0.2">
      <c r="A303" s="41"/>
      <c r="B303" s="58"/>
      <c r="C303" s="58"/>
      <c r="D303" s="59"/>
      <c r="E303" s="59"/>
      <c r="F303" s="59"/>
      <c r="G303" s="59"/>
      <c r="H303" s="59"/>
      <c r="I303" s="59"/>
      <c r="J303" s="59"/>
      <c r="K303" s="56"/>
      <c r="L303" s="56"/>
      <c r="M303" s="56"/>
      <c r="N303" s="56"/>
      <c r="O303" s="56"/>
      <c r="P303" s="56"/>
    </row>
    <row r="304" spans="1:16" s="57" customFormat="1" ht="11.45" customHeight="1" x14ac:dyDescent="0.2">
      <c r="A304" s="41"/>
      <c r="B304" s="58"/>
      <c r="C304" s="58"/>
      <c r="D304" s="59"/>
      <c r="E304" s="59"/>
      <c r="F304" s="59"/>
      <c r="G304" s="59"/>
      <c r="H304" s="59"/>
      <c r="I304" s="59"/>
      <c r="J304" s="59"/>
      <c r="K304" s="56"/>
      <c r="L304" s="56"/>
      <c r="M304" s="56"/>
      <c r="N304" s="56"/>
      <c r="O304" s="56"/>
      <c r="P304" s="56"/>
    </row>
    <row r="305" spans="1:16" s="57" customFormat="1" ht="11.45" customHeight="1" x14ac:dyDescent="0.2">
      <c r="A305" s="41"/>
      <c r="B305" s="58"/>
      <c r="C305" s="58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</row>
    <row r="306" spans="1:16" s="57" customFormat="1" ht="11.45" customHeight="1" x14ac:dyDescent="0.2">
      <c r="A306" s="41"/>
      <c r="B306" s="58"/>
      <c r="C306" s="58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</row>
    <row r="307" spans="1:16" s="57" customFormat="1" ht="11.45" customHeight="1" x14ac:dyDescent="0.2">
      <c r="A307" s="41"/>
      <c r="B307" s="58"/>
      <c r="C307" s="58"/>
      <c r="D307" s="56"/>
      <c r="E307" s="56"/>
      <c r="F307" s="56"/>
      <c r="G307" s="69"/>
      <c r="H307" s="69"/>
      <c r="I307" s="56"/>
      <c r="J307" s="56"/>
      <c r="K307" s="56"/>
      <c r="L307" s="56"/>
      <c r="M307" s="56"/>
      <c r="N307" s="56"/>
      <c r="O307" s="56"/>
      <c r="P307" s="56"/>
    </row>
    <row r="308" spans="1:16" s="57" customFormat="1" ht="11.45" customHeight="1" x14ac:dyDescent="0.2">
      <c r="A308" s="41"/>
      <c r="B308" s="58"/>
      <c r="C308" s="58"/>
      <c r="D308" s="56"/>
      <c r="E308" s="56"/>
      <c r="F308" s="56"/>
      <c r="G308" s="69"/>
      <c r="H308" s="56"/>
      <c r="I308" s="56"/>
      <c r="J308" s="56"/>
      <c r="K308" s="56"/>
      <c r="L308" s="56"/>
      <c r="M308" s="56"/>
      <c r="N308" s="56"/>
      <c r="O308" s="56"/>
      <c r="P308" s="56"/>
    </row>
    <row r="309" spans="1:16" s="57" customFormat="1" ht="11.45" customHeight="1" x14ac:dyDescent="0.2">
      <c r="A309" s="41"/>
      <c r="B309" s="58"/>
      <c r="C309" s="58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</row>
    <row r="310" spans="1:16" s="57" customFormat="1" ht="11.45" customHeight="1" x14ac:dyDescent="0.2">
      <c r="A310" s="41"/>
      <c r="B310" s="58"/>
      <c r="C310" s="58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</row>
    <row r="311" spans="1:16" s="57" customFormat="1" ht="11.45" customHeight="1" x14ac:dyDescent="0.2">
      <c r="A311" s="41"/>
      <c r="B311" s="58"/>
      <c r="C311" s="58"/>
      <c r="D311" s="56"/>
      <c r="E311" s="69"/>
      <c r="F311" s="69"/>
      <c r="G311" s="69"/>
      <c r="H311" s="69"/>
      <c r="I311" s="56"/>
      <c r="J311" s="56"/>
      <c r="K311" s="56"/>
      <c r="L311" s="56"/>
      <c r="M311" s="56"/>
      <c r="N311" s="56"/>
      <c r="O311" s="56"/>
      <c r="P311" s="56"/>
    </row>
    <row r="312" spans="1:16" s="57" customFormat="1" ht="11.45" customHeight="1" x14ac:dyDescent="0.2">
      <c r="A312" s="41"/>
      <c r="B312" s="58"/>
      <c r="C312" s="58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</row>
    <row r="313" spans="1:16" ht="11.45" customHeight="1" x14ac:dyDescent="0.2">
      <c r="D313" s="70"/>
      <c r="E313" s="70"/>
      <c r="F313" s="70"/>
      <c r="G313" s="70"/>
      <c r="H313" s="70"/>
      <c r="I313" s="70"/>
      <c r="J313" s="70"/>
      <c r="K313" s="70"/>
      <c r="L313" s="70"/>
      <c r="M313" s="70"/>
    </row>
    <row r="314" spans="1:16" ht="11.45" customHeight="1" x14ac:dyDescent="0.2">
      <c r="D314" s="70"/>
      <c r="E314" s="70"/>
      <c r="F314" s="70"/>
      <c r="G314" s="70"/>
      <c r="H314" s="70"/>
      <c r="I314" s="70"/>
      <c r="J314" s="70"/>
      <c r="K314" s="70"/>
      <c r="L314" s="70"/>
      <c r="M314" s="70"/>
    </row>
    <row r="315" spans="1:16" ht="11.45" customHeight="1" x14ac:dyDescent="0.2">
      <c r="D315" s="70"/>
      <c r="E315" s="70"/>
      <c r="F315" s="70"/>
      <c r="G315" s="70"/>
      <c r="H315" s="70"/>
      <c r="I315" s="70"/>
      <c r="J315" s="70"/>
      <c r="K315" s="70"/>
      <c r="L315" s="70"/>
      <c r="M315" s="70"/>
    </row>
    <row r="316" spans="1:16" ht="11.45" customHeight="1" x14ac:dyDescent="0.2">
      <c r="D316" s="70"/>
      <c r="E316" s="70"/>
      <c r="F316" s="70"/>
      <c r="G316" s="70"/>
      <c r="H316" s="70"/>
      <c r="I316" s="70"/>
      <c r="J316" s="70"/>
      <c r="K316" s="70"/>
      <c r="L316" s="70"/>
      <c r="M316" s="70"/>
    </row>
    <row r="317" spans="1:16" ht="11.45" customHeight="1" x14ac:dyDescent="0.2">
      <c r="D317" s="70"/>
      <c r="E317" s="70"/>
      <c r="F317" s="70"/>
      <c r="G317" s="70"/>
      <c r="H317" s="70"/>
      <c r="I317" s="70"/>
      <c r="J317" s="70"/>
      <c r="K317" s="70"/>
      <c r="L317" s="70"/>
      <c r="M317" s="70"/>
    </row>
    <row r="318" spans="1:16" ht="11.45" customHeight="1" x14ac:dyDescent="0.2">
      <c r="D318" s="70"/>
      <c r="E318" s="70"/>
      <c r="F318" s="70"/>
      <c r="G318" s="70"/>
      <c r="H318" s="70"/>
      <c r="I318" s="70"/>
      <c r="J318" s="70"/>
      <c r="K318" s="70"/>
      <c r="L318" s="70"/>
      <c r="M318" s="70"/>
    </row>
    <row r="319" spans="1:16" ht="11.45" customHeight="1" x14ac:dyDescent="0.2">
      <c r="D319" s="70"/>
      <c r="E319" s="70"/>
      <c r="F319" s="70"/>
      <c r="G319" s="70"/>
      <c r="H319" s="70"/>
      <c r="I319" s="70"/>
      <c r="J319" s="70"/>
      <c r="K319" s="70"/>
      <c r="L319" s="70"/>
      <c r="M319" s="70"/>
    </row>
  </sheetData>
  <mergeCells count="30">
    <mergeCell ref="B1:N1"/>
    <mergeCell ref="B2:N2"/>
    <mergeCell ref="L10:L12"/>
    <mergeCell ref="O10:O12"/>
    <mergeCell ref="M10:N10"/>
    <mergeCell ref="G10:H10"/>
    <mergeCell ref="N4:O4"/>
    <mergeCell ref="A6:B6"/>
    <mergeCell ref="A7:B7"/>
    <mergeCell ref="A9:A12"/>
    <mergeCell ref="B9:B12"/>
    <mergeCell ref="D9:D12"/>
    <mergeCell ref="P9:P12"/>
    <mergeCell ref="F10:F12"/>
    <mergeCell ref="J9:O9"/>
    <mergeCell ref="B286:D286"/>
    <mergeCell ref="L285:N287"/>
    <mergeCell ref="K286:K287"/>
    <mergeCell ref="O286:O287"/>
    <mergeCell ref="B284:D284"/>
    <mergeCell ref="G11:G12"/>
    <mergeCell ref="H11:H12"/>
    <mergeCell ref="M11:M12"/>
    <mergeCell ref="N11:N12"/>
    <mergeCell ref="E10:E12"/>
    <mergeCell ref="J10:J12"/>
    <mergeCell ref="K10:K12"/>
    <mergeCell ref="I10:I12"/>
    <mergeCell ref="C9:C12"/>
    <mergeCell ref="E9:I9"/>
  </mergeCells>
  <phoneticPr fontId="8" type="noConversion"/>
  <pageMargins left="0.39370078740157483" right="0.39370078740157483" top="1.3779527559055118" bottom="0" header="0.51181102362204722" footer="0.51181102362204722"/>
  <pageSetup paperSize="9" scale="60" fitToHeight="30" orientation="landscape" r:id="rId1"/>
  <ignoredErrors>
    <ignoredError sqref="J114" emptyCellReference="1"/>
    <ignoredError sqref="A89:C89 A8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TDSheet</vt:lpstr>
      <vt:lpstr>TDSheet!Заголовки_для_друку</vt:lpstr>
      <vt:lpstr>TDSheet!Область_друку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Motruk</dc:creator>
  <cp:lastModifiedBy>Кардаш</cp:lastModifiedBy>
  <cp:lastPrinted>2020-12-21T14:51:01Z</cp:lastPrinted>
  <dcterms:created xsi:type="dcterms:W3CDTF">2016-12-02T14:24:23Z</dcterms:created>
  <dcterms:modified xsi:type="dcterms:W3CDTF">2020-12-21T20:02:06Z</dcterms:modified>
</cp:coreProperties>
</file>